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utilisateur\Documents\SCOLARITE\Prépa conseil\VOTE A VENIR\2020-2021\PSYCHO MASTER\PSYCHO MASTER MAQ IPPTRH-TROUBE\"/>
    </mc:Choice>
  </mc:AlternateContent>
  <bookViews>
    <workbookView xWindow="0" yWindow="0" windowWidth="28800" windowHeight="12330" activeTab="2"/>
  </bookViews>
  <sheets>
    <sheet name="Semestre 1" sheetId="7" r:id="rId1"/>
    <sheet name="Semestre 2" sheetId="9" r:id="rId2"/>
    <sheet name="Semestre 3" sheetId="10" r:id="rId3"/>
    <sheet name="Semestre 4" sheetId="11" r:id="rId4"/>
  </sheets>
  <calcPr calcId="162913" concurrentCalc="0"/>
  <fileRecoveryPr autoRecover="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B25" i="10" l="1"/>
  <c r="B19" i="11"/>
  <c r="F19" i="11"/>
  <c r="E19" i="11"/>
  <c r="F25" i="10"/>
  <c r="E25" i="10"/>
  <c r="F13" i="9"/>
  <c r="E13" i="9"/>
  <c r="B13" i="9"/>
  <c r="F15" i="7"/>
  <c r="E15" i="7"/>
  <c r="B15" i="7"/>
</calcChain>
</file>

<file path=xl/sharedStrings.xml><?xml version="1.0" encoding="utf-8"?>
<sst xmlns="http://schemas.openxmlformats.org/spreadsheetml/2006/main" count="250" uniqueCount="78">
  <si>
    <t>Intitulé des matières (Eléments constitutifs d’UE – ECUE)</t>
  </si>
  <si>
    <t>Coeff. des ECUE</t>
  </si>
  <si>
    <t>Heures CM</t>
  </si>
  <si>
    <t>Heures TD</t>
  </si>
  <si>
    <t>Heures TP</t>
  </si>
  <si>
    <t>Capitalisable (O/N)</t>
  </si>
  <si>
    <t>Mutualisée ?(précisez avec quelle formation)</t>
  </si>
  <si>
    <t>UE DISCIPLINAIRES</t>
  </si>
  <si>
    <t>Nombre à choisir par l'étudiant</t>
  </si>
  <si>
    <t>Intitulé UE</t>
  </si>
  <si>
    <t>UE OPTIONNELLES</t>
  </si>
  <si>
    <t>1ère année de Master</t>
  </si>
  <si>
    <r>
      <rPr>
        <b/>
        <sz val="14"/>
        <color theme="1"/>
        <rFont val="Wingdings"/>
        <charset val="2"/>
      </rPr>
      <t>q</t>
    </r>
    <r>
      <rPr>
        <b/>
        <sz val="14"/>
        <color theme="1"/>
        <rFont val="Calibri"/>
        <family val="2"/>
      </rPr>
      <t xml:space="preserve"> Commune</t>
    </r>
  </si>
  <si>
    <r>
      <rPr>
        <b/>
        <sz val="14"/>
        <color theme="1"/>
        <rFont val="Wingdings"/>
        <charset val="2"/>
      </rPr>
      <t>q</t>
    </r>
    <r>
      <rPr>
        <b/>
        <sz val="14"/>
        <color theme="1"/>
        <rFont val="Calibri"/>
        <family val="2"/>
      </rPr>
      <t xml:space="preserve"> Parcours : …………………………..</t>
    </r>
  </si>
  <si>
    <t>2ème année de Master</t>
  </si>
  <si>
    <r>
      <t>ECTS (</t>
    </r>
    <r>
      <rPr>
        <sz val="11"/>
        <color rgb="FFFF0000"/>
        <rFont val="Calibri"/>
        <family val="2"/>
        <scheme val="minor"/>
      </rPr>
      <t>3 ou</t>
    </r>
    <r>
      <rPr>
        <sz val="11"/>
        <color theme="1"/>
        <rFont val="Calibri"/>
        <family val="2"/>
        <scheme val="minor"/>
      </rPr>
      <t xml:space="preserve"> </t>
    </r>
    <r>
      <rPr>
        <sz val="11"/>
        <color rgb="FFFF0000"/>
        <rFont val="Calibri"/>
        <family val="2"/>
        <scheme val="minor"/>
      </rPr>
      <t>6 obligatoire</t>
    </r>
    <r>
      <rPr>
        <sz val="11"/>
        <color theme="1"/>
        <rFont val="Calibri"/>
        <family val="2"/>
        <scheme val="minor"/>
      </rPr>
      <t>)</t>
    </r>
  </si>
  <si>
    <r>
      <t>ECTS (</t>
    </r>
    <r>
      <rPr>
        <sz val="11"/>
        <color rgb="FFFF0000"/>
        <rFont val="Calibri"/>
        <family val="2"/>
        <scheme val="minor"/>
      </rPr>
      <t>3 ou 6 obligatoire</t>
    </r>
    <r>
      <rPr>
        <sz val="11"/>
        <color theme="1"/>
        <rFont val="Calibri"/>
        <family val="2"/>
        <scheme val="minor"/>
      </rPr>
      <t>)</t>
    </r>
  </si>
  <si>
    <t>Intitulé UE (précisez si obligatoire) / PARCOURS</t>
  </si>
  <si>
    <t>O</t>
  </si>
  <si>
    <t>NON</t>
  </si>
  <si>
    <t>PPR</t>
  </si>
  <si>
    <t>TER</t>
  </si>
  <si>
    <r>
      <rPr>
        <b/>
        <sz val="14"/>
        <color theme="1"/>
        <rFont val="Wingdings"/>
        <charset val="2"/>
      </rPr>
      <t>x</t>
    </r>
    <r>
      <rPr>
        <b/>
        <sz val="14"/>
        <color theme="1"/>
        <rFont val="Calibri"/>
        <family val="2"/>
      </rPr>
      <t xml:space="preserve"> Parcours : Ingénierie psychosociale, psychologie du travail et ressources humaines</t>
    </r>
  </si>
  <si>
    <t>Psychologie des organisations</t>
  </si>
  <si>
    <t>Psychologie sociale I</t>
  </si>
  <si>
    <t>Analyses quantitatives I</t>
  </si>
  <si>
    <t>Psychologie du travail</t>
  </si>
  <si>
    <t xml:space="preserve">Analyses Quantitatives II: Régression et analyses corrélationnelles </t>
  </si>
  <si>
    <t>Psychologie sociale II</t>
  </si>
  <si>
    <r>
      <rPr>
        <b/>
        <sz val="14"/>
        <color theme="1"/>
        <rFont val="Wingdings"/>
        <charset val="2"/>
      </rPr>
      <t>q</t>
    </r>
    <r>
      <rPr>
        <b/>
        <sz val="14"/>
        <color theme="1"/>
        <rFont val="Calibri"/>
        <family val="2"/>
      </rPr>
      <t xml:space="preserve"> Parcours : </t>
    </r>
  </si>
  <si>
    <t>Options:</t>
  </si>
  <si>
    <t>A. Techniques et Outils en ingénierie psy sociale</t>
  </si>
  <si>
    <t>B. Techniques et Outils en psycho du travail</t>
  </si>
  <si>
    <t>Option thématique disciplinaire (choisir A ou B)</t>
  </si>
  <si>
    <t>A. psychologie sociale</t>
  </si>
  <si>
    <t>B. Psychologie du travail et des organisations</t>
  </si>
  <si>
    <t>Option de professionnalisation (choisir A ou B)</t>
  </si>
  <si>
    <t>A. Ingénierie psycho sociale</t>
  </si>
  <si>
    <t>B. Droit du travail et gestion RH</t>
  </si>
  <si>
    <t>Psycho sociale et psycho du travail, recherches et applications I</t>
  </si>
  <si>
    <t>Psycho sociale et psycho du travail, recherches et applications II</t>
  </si>
  <si>
    <t>A. Ingénierie psychologie sociale</t>
  </si>
  <si>
    <t>B. Psychologie dans les RH</t>
  </si>
  <si>
    <t>UE 1 : Langue Vivante Etrangère 1</t>
  </si>
  <si>
    <t>O (commune aux 7 parcours)</t>
  </si>
  <si>
    <t>UE 2 : Bases et Méthodes 1</t>
  </si>
  <si>
    <t>Entretien et observation</t>
  </si>
  <si>
    <t>Statistiques</t>
  </si>
  <si>
    <t>Déontologie et Pratiques</t>
  </si>
  <si>
    <t>Langue Vivante Étrangère 2</t>
  </si>
  <si>
    <t>Base et méthodes 2</t>
  </si>
  <si>
    <t>Epistémologie</t>
  </si>
  <si>
    <t>Enseignements transversaux S3</t>
  </si>
  <si>
    <t>Enseignements transversaux S4</t>
  </si>
  <si>
    <t>Anglais Scientifique: Renforcement II</t>
  </si>
  <si>
    <t>PPR: mémoire professionnel et analyses des pratiques</t>
  </si>
  <si>
    <t>O (avec Ergonomie cognitive des technologies numériques)</t>
  </si>
  <si>
    <t>Fiche Maquette Master : …PSYCHOLOGIE………………………</t>
  </si>
  <si>
    <t xml:space="preserve">Langue vivante étrangère spécialisée  </t>
  </si>
  <si>
    <t xml:space="preserve">Langue étrangère professionnelle  </t>
  </si>
  <si>
    <t>Compétences informationnelles</t>
  </si>
  <si>
    <t>ouvert par le SCD</t>
  </si>
  <si>
    <t>Ouvert par ECTN (Ergonomie cognitive des technologies numériques)</t>
  </si>
  <si>
    <t>Ouvert par ECTN (avec Ergonomie cognitive des technologies numériques)</t>
  </si>
  <si>
    <t xml:space="preserve">Statistiques Avancées </t>
  </si>
  <si>
    <t>Bases en recueil et traitement statistique des données</t>
  </si>
  <si>
    <t>Examen  psychologique</t>
  </si>
  <si>
    <t xml:space="preserve">Séminaires </t>
  </si>
  <si>
    <t>Méthodes avancées (choisir 1 ECUE)</t>
  </si>
  <si>
    <r>
      <rPr>
        <strike/>
        <sz val="10"/>
        <rFont val="Calibri"/>
        <family val="2"/>
        <scheme val="minor"/>
      </rPr>
      <t>PPR (choisir A ou B; C et D s'appliquent à tous)</t>
    </r>
    <r>
      <rPr>
        <sz val="10"/>
        <rFont val="Calibri"/>
        <family val="2"/>
        <scheme val="minor"/>
      </rPr>
      <t xml:space="preserve"> = &gt; Méthodologies </t>
    </r>
  </si>
  <si>
    <r>
      <rPr>
        <strike/>
        <sz val="9"/>
        <color theme="1"/>
        <rFont val="Calibri"/>
        <family val="2"/>
        <scheme val="minor"/>
      </rPr>
      <t>C.</t>
    </r>
    <r>
      <rPr>
        <sz val="9"/>
        <color theme="1"/>
        <rFont val="Calibri"/>
        <family val="2"/>
        <scheme val="minor"/>
      </rPr>
      <t xml:space="preserve"> mémoire de recherche</t>
    </r>
  </si>
  <si>
    <r>
      <rPr>
        <strike/>
        <sz val="9"/>
        <rFont val="Calibri"/>
        <family val="2"/>
        <scheme val="minor"/>
      </rPr>
      <t xml:space="preserve">D. </t>
    </r>
    <r>
      <rPr>
        <sz val="9"/>
        <rFont val="Calibri"/>
        <family val="2"/>
        <scheme val="minor"/>
      </rPr>
      <t>Renforcement en anglais scientifique</t>
    </r>
  </si>
  <si>
    <t>Techniques et Outils en  psy sociale et travail</t>
  </si>
  <si>
    <t>o</t>
  </si>
  <si>
    <r>
      <t>Option  thématiques disciplinaires (choisir A ou B)瓧6_x0000__x0000__x0000__x0000_%_x0002_%Approches thématiques disciplinaires _x0000__x001E_	_x0011__x0000__x0000_L_x0000__x001E__x0000__x001E_psychologie sociale et travail_x0000__x0000_M_x0000_%_x0000_%Approches thématiques disciplinaires _x0001__x0000_K_x0000_)_x0000_)Professionnalisation et terrains d'action_x0001__x0000_L_x0000_'_x0000_'Approches thématiques disciplinaires 1 _x0001__x0000_M_x0000_'_x0000_'Approches thématiques disciplinaires 2 _x0000__x0000_耀䏘_x0000_䋘_x0000_䁀_x0000_䈨_x0000_䍪_x0000_䊌_x0000_䋀_x0000_䆨_x0000_䍫_x0000_䊒_x0000_䊼_x0000_䅰_x0000_䍩_x0000_䊊_x0000_㾀_x0000_㾀_x0000_䍪_x0000_䊊_x0000_䋀_x0000_㾀_x0000_䍩_x0000_䊌_x0000_㾀_x0000_䆨_x0000_䍩_x0000_䊶_x0000_㾀_x0000_㾀_x0000_䍪_x0000_䊶_x0000_䋀_x0000_㾀耀䎬_x0000_䊌_x0000_䇠_x0000_䆨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䎾_x0000_䊊_x0000_䃠_x0000_䄐_x0000_䎭_x0000_䊒_x0000_䇐_x0000_䅰_x0000_䎬_x0000_䊊_x0000_㾀_x0000_㾀耀䎬_x0000_䊊_x0000_䇠_x0000_㾀_x0000_䎬_x0000_䊌_x0000_㾀_x0000_䆨_x0000_䎬_x0000_䊶_x0000_㾀_x0000_㾀耀䎬_x0000_䊶_x0000_䇠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䀀䑪_x0000_䋘_x0000_䁀_x0000_䈨䀀䑉_x0000_䊌_x0000_䋨_x0000_䆨耀䑉_x0000_䊒_x0000_䋤_x0000_䅰_x0000_䑉_x0000_䊊_x0000_㾀_x0000_㾀䀀䑉_x0000_䊊_x0000_䋨_x0000_㾀_x0000_䑉_x0000_䊌_x0000_㾀_x0000_䆨_x0000_䑉_x0000_䊶_x0000_㾀_x0000_㾀䀀䑉_x0000_䊶_x0000_䋨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 䒁_x0000_䉴_x0000_䋌_x0000_䊊 䒎_x0000_䊂_x0000_䍕_x0000_䉰_x0000_䒎_x0000_䊀_x0000_㾀_x0000_㾀 䒎_x0000_䊀_x0000_䍕_x0000_㾀_x0000_䒎_x0000_䊂_x0000_㾀_x0000_䉰_x0000_䒎_x0000_䋺_x0000_㾀_x0000_㾀 䒎_x0000_䋺_x0000_䍕_x0000_㾀 䓮_x0000_䉨_x0000_䇘_x0000_㾀耀䓱_x0000_䉨_x0000_䀀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䌗_x0000_䍴_x0000_䆀 䓮_x0000_䉬_x0000_䇘_x0000_䊮耀䓱_x0000_䉬_x0000_䀀_x0000_䊮 䓮_x0000_䌒_x0000_䇘_x0000_䂠耀䓱_x0000_䌒_x0000_䀀_x0000_䂠_x0000__x0000__x0000_䌗쀀䓱_x0000_䈌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H_x0000_䙌⑽฀蠀Flags:mxlicerStyleLight1_x0000__x0000__x0011_PivotStyleLight16_x0000_ﹸ㛌Э鍺뺚⤨ꆑ_xD8B4_噂ꌡ搙堪⋶뮡㋩퐫ꐁ꘩焖ꭓﾅ拓ᤪ秕䬛뜆礳ࣟﾆ갤벡䝊뗒킰ﴷ偌잾⃢Ꚍ桬儥죝䦥匒虃먿阁趄鯧ᕓ筦ė㲋鳖ࢤ嵱롴쩭漸ᶸ䤁셦_xDD5C_᣶褶䁈脃咆敶㬀鉙슒㍈涜羰幠얿⇍郢ꅬ쒐໩䄱폨倷弖庅初稄ᒱ늺ಔ魧¼㙎똤깪䋋☍_xDFE5_液枘⡀↻숀쮇拜칷腄헨ᬫ皑曅빶눱ꩯ଑匤鍏ᑀ寫_xD824_弼蕍牃刞䚼憸ⶐ繡渗殧㔷橉깕鸓慡쓇䘬䮠놸媶搩螞_xD877_烶္软鮋ҭ稅_xD87B_᝺ﭢ㦲醐¼즙㪅淋縬鮳闊㮲✨왁瀇徻᧱ꂌు妏韊⥁憏톰_xD9B9_⏘ℱ೷尮㓃൷挙嚅剷ិ_xD99B_蕾蹋ܲ䎹୯♎᧲শ餴箇췧鈄쯅৮栠_xD947_诔컭Ĩ෈䑮츦_xDC67_⒔풥̘ꆙ䤐죖躉훔䬨_xDBCB_쪥䌳颩_xFFFF_ﵿ哯䷈褐_xDC2F_蔹䩙ᣏ㉍ᰋ鐡ɶ喦▶တ嬎⸮혆퍜➘ߌ륶㹞㿼뻌꒜ᄥ뤈뵼볙輳㸍쑥詡뒮蹨ꃦ䆦鎳ﳮꤰᏎ딝፬௺冺떒펰ᱽ璉ᕁ棱䎨灘燶编鮅㞡鴤沇臨洹븳釰胂㼳捕它欙唅ꙋ股숺☥浣䢏ਖ஌쿞㼳ឿ㐀뮎뚠_xD8C1_㦰䱧骧炠霽얁⠕㐡ᇏ궁௡渄ꨚ傠漆긩㡬檴룛ﶅ踧䐅買쮐泅毲斨紈犞䶭Ỻ᜕ꦣ눻݋ꞧ亯_xDF8E_充᥈뤐㞢夜訟悴⹀犔䒺梁ᄌ焸鼷푥_xDE8E_쮤๬䐦焧⼥蘰ျ䋛푩怆锯뮗隤䳼_xDAEB_갟飦銵ᑙﵮ_xDE2F_呵翃⒜诀襟螘읋쪉_xDC0C_⪳販駼懜쀌帹詵率ྙ〣柀ᵥ祐쿧⌀蓼諰ᖒ㠹㇍途쥟儊瑴_xDF48_胖߁ª燬鹈旔놬꿍헳҈봣牴弄젥뒷锬쪓껽괋䦗텉㉴텔Ổ纝⩊뒍需썬㌼ꩇᓁʷ겅毬ᡂ꺜벉Ⱖ틟峦碾붔᭥_xDBC0_籉䔩⨄㴟䛴褖꜎塟늉惌䃘㠡㪔ꇭꝸ_xDF48__xDC94_㖟咳묗춟鲂_xD87F_Ү螮਩陶Ѕ_xDE4E_䓤㪚탃ꇅ躻쁎矫迄쉓ᙝꇾ曆㠹꼕쫟㿋얎☫_xDE63_ᇀ옅휗飸댄畏芼ꜯ횃쐻巢▤ﶋǺដ먰긮ﾎ᥀郀扴듄桌ᓸ∽౰ᵛ䡀䫅菞脹熄紁䷱餇灑嵜냎曇䨗_xD989_卫歬쎁ᒘ奱禬ࠄ훟ꏕ䇸㮫ᜦ奜ùᆑ灧랴ほ匴菎降怳皵✐걙뀟댆鰹좺썒䀇婸巆凤ސᝧୣ髡䃰႖녱鷶辉뀯蘿矓籝≯_xDE43_渀髮튒췝ꗔ쥠㐟㐜ᠵ퇾粞检嶆尓ᶌĠᐦ錿_xD9FC_씕뙣𚿜큃㠦湌⾓뛖릅ﴉ恂㭸瑟⒦迳缺ⲙ⎳ቸ䋘▒➓뱉ꐰ텸거듎跆☩□⦎ᶷ걊䡣䦿ᬑ뻒蚼⎿圬ښ톣鉗᧱㫸Ɽ醟쩪쇟箐₸偞䶄ᛲ⑌╧와櫅肚췄㊩⤅䫫㘞漁먆鞃喻塨⩡끐桽뀈蝴ꓭ亶ꘋ鍉뛼衷֭썮뗭৴ꇦ俍쵕_xDB18_稀⼜굶韍ꋏ䐔꺺䞍Ѽ㢬᧵毝퉎萛惥缀呡䢨溽턈ሻ渽ꈃ정젫釋緿뫙炘ʴ䗒кꁯ彛ﯨ扜䪆䈗썒༷寿긪僗죸ݵ_xDB81_㏴ビ튷뤱젷ᩈ鵇쾻剐榡̨酅萚䤆䃛끆壊Įエ_xD99C_䱕_xDC12_⣚픛ᒯꀮը៸帢꼨몑ᦊ뛡㲍噊앹_xDD65_Ʂゥ⿉債걏䞝셪噋ẹ㲡蒜ꂟ嫁䐤䑺⍮↷夊ᆮ비譫᧡獿塱쿉쳬ۃ쪽霔쯢ߜퟞ᱊㦹৿_xDDEB_됭뤟霪㐜쐺鉟麰豑뢲㊷ꅆ蓂᤿齰殈ⶀ_xDF88_⻃䜔ﮇ툓ￜ㥴㌧㗜을툐_xD88E_ฐ뽸镴衩诋⠲奅趬苌꥝⡧㒋㠏٫뉙﵀譿阴ѥ敖閫镒兖ꡜ謤띏퓵፛唡᳉᧲䗮dᜀ좪䪮卖踈⒈剁嶘套닭₅啦↏凫퓕댝욡ά퐃ౠ頵﫪ꫤ곃┠㳐돹勏䃟据˜毮ᤀ餗骗ꠔ꩷䢒䃿ཾ簩ܘ阂⒵⦵ﮗ꩷腉う롃鍊傞䵚詥‏정䀅။ꄝ面쳇鏲䃜ೌ侓㮷˽䈴ŕ뵍ƭ︑ꪔų꺀襺燮怔အ唥淽蕔ㄹꎅ饽戣瀥ⱑ累ᓭ⤳媾幐죋࠷ꪍ⣮薒瀯怜띀㾪৾굜求৽䤵ꆉ䠸쑜ㆇ湦撕ꛧ⯿⚓癹㭲냤쥹᯳Ⲱ틌ﯫ돹槺䨂糖䩿伥铿⹪箔긪᷎᎛禙↎_xD908_琧犟䧺斍栔믜緩஋댢᫽뾏꺩ᬹ뢸_xDA1C_堃稭槜餢໡䩟蕜㲌繁䊀﫣倓䑝_xD905_ꙛꠣ딱ꥊ㠬ｴ懄켰⭘妶ꅬᵓጉᗡ䴴藈毒䛪⿒_xDB2F_ꋠゃ錜ꉸ_x0003_쀑鱄괏堏瞢쵬⢟䈿߶䘱․ᗓ⢟慉熎㎻蠢宐巊쫀幛⃃蜀陮ퟹ컘㕣咽췆龋㍛蓍朡퍂鿛⭝譲哐頙㔪肋չ칧껁引訅쎳溁ݗ듴ꔓ响ꡪ༜⩄䲏䵢ᗢ啥半迤㘌䱰⹘偃飁糣輀滔࿨힑ꛊㅄ繂툤﯄凒◷첬갰㽂熟䇏鞔ꐔ殊著铪꼹ꕐᮁ咜儒푝麎꠽漴邢෦긐ˤᛜ蘤ꭰ랦⨋塩䚽뉖钄ಲॳ➬ꚍᅋ뀰靟冉朗궘액혌虢鄪_xD8B9_㙦똯㺢ꨏぷ멙煰ȳ烵槍ʵ㦻䚗쿔뤖鄉ꠒ芆쮖矽ꝰ醯᰺޹⯡겅왠姇陹辳刪䘀鿹ꭢ퇻쌈呛칏蠣_xD83C_欎婴㇥_xDC6F_毣᫣㸱瓤䠌몡伝㜚㕆匦㱳䶨겂_xD870_㇂꽳„ṩᥣ搭ᑶ펗幭ⷕ䤷赍ᰧ褪ࡃᤗ閩曊䣠̭绲楱_xD819_戲_xDE9C_툡굨㦼떔_xD97E_쐮䑅෢杜쑏⾚㪿û欗좍闕낝䇒쉏ドꖎมﾩ뉚滚ﶴ_xDE38_ﾜ_x0000_＀ÿ_x0000__x0000__x0000__x0000__x0000__x0000__x0000__x0000__x0000__x0000__x0000__x0000__x0000__x0000__x0000__x0000_耀㹼耀㸄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䀀㺽耀㸄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䀀㻼耀㸄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ꀀ㼝耀㸄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 㼽耀㸄_x0000__x0000__x0000__x0000__x0000_㨀_x0000__x0000__x0000__x0000__x0000_㨀_x0000__x0000__x0000__x0000__x0000__x0000__x0000__x0000__x0000_㾀_x0000__x0000__x0000__x0000__x0000__x0000__x0000__x0000__x0000__x0000__x0000__x0000__x0000__x0000__x0000__x0000__x0000_＀臛㾹ᶮ䈨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㾀_x0000__x0000__x0000__x0000__x0000__x0000__x0000__x0000__x0000_㾀_x0000_㾀_x0000_㾀_x0000_㾀_x0000_＀臛㾹ᶮ䈨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㾀_x0000__x0000__x0000__x0000__x0000__x0000__x0000__x0000__x0000_㾀_x0000_㾀_x0000_㾀_x0000_㾀_x0000__x0000__x0000__x0000__x0000__x0000__x0000__x0000__x0000__x0000__x0000__x0000__x0000__x0000__x0000__x0000__x0000__x0000__x0000__x0000__x0000__x0000__x0000__x0000__x0000__x0000__x0000__x0000__x0000__x0000_H_x0000_硍♼ༀ蠀Semestre 2ぅꀦဓ堐_x0018__x0000_ꀀ៖Йn㡣鴮Ę 桤ꀤ㠓鴮_x0018_ Te偲ꀤဓ堐_x0018_h鴬̘sue_x0000_de la Vie_x0000_㾀_x0000__x0000__x0000__x0000__x0000__x0000__x0000__x0000__x0000__x0000__x0000__x0000__x0000__x0000__x0000__x0000__xFFFF__xFFFF_쀀䓱_x0000_䃀_x0000__x0000__x0000__x0000__x0000__x0000__x0000__x0000__x0000__x0000__x0000__x0000__x0000__x0000__x0000__x0000__x0000__x0000__x0000__x0000__x0000__x0000__x0000__x0000_퀀㽿_x0000_㮐_x0000__x0000__x0000__x0000__x0000__x0000__x0000__x0000__x0000__x0000__x0000_㨀_x0000__x0000__x0000__x0000__x0000__x0000__x0000__x0000__x0000__x0000__x0000__x0000__x0000__x0000__x0000__x0000__x0000__x0000__x0000__x0000__x0000__x0000__x0000__x0000__x0000__x0000__xFFFF__xFFFF_쀀䓱_x0000_䇈_x0000__x0000__x0000__x0000__x0000__x0000__x0000__x0000__x0000__x0000__x0000__x0000__x0000__x0000__x0000__x0000__x0000__x0000__x0000__x0000__x0000__x0000__x0000__x0000_퀀㽿_x0000_㯸_x0000__x0000__x0000__x0000__x0000__x0000__x0000__x0000__x0000__x0000_ᑻ㦮_x0000__x0000__x0000__x0000__x0000__x0000__x0000__x0000__x0000__x0000__x0000__x0000__x0000__x0000__x0000__x0000__x0000__x0000__x0000__x0000__x0000__x0000__x0000__x0000__x0000__x0000__xFFFF__xFFFF_쀀䓱_x0000_䀀_x0000__x0000__x0000__x0000__x0000__x0000__x0000__x0000__x0000__x0000__x0000__x0000__x0000__x0000__x0000__x0000__x0000__x0000__x0000__x0000__x0000__x0000__x0000__x0000_퀀㽿_x0000_㲄_x0000__x0000__x0000__x0000__x0000__x0000__x0000__x0000__x0000__x0000__x0000_㨀_x0000__x0000__x0000__x0000__x0000__x0000__x0000__x0000__x0000__x0000__x0000__x0000__x0000__x0000__x0000__x0000__x0000__x0000__x0000__x0000__x0000__x0000__x0000__x0000__x0000__x0000__xFFFF__xFFFF__x0000_㾀_x0000_䆸_x0000__x0000__x0000__x0000__x0000__x0000__x0000__x0000__x0000__x0000__x0000__x0000__x0000__x0000__x0000__x0000__x0000__x0000__x0000__x0000__x0000__x0000__x0000__x0000_耀㸁_x0000_㮐_x0000__x0000__x0000__x0000__x0000_㨀_x0000__x0000__x0000__x0000__x0000_㨀_x0000__x0000__x0000__x0000__x0000__x0000__x0000__x0000__x0000_㾀_x0000__x0000__x0000__x0000__x0000__x0000__x0000__x0000__x0000__x0000__x0000__x0000__x0000__x0000__x0000__x0000_瑇Ｂ쀀䓱_x0000_䇈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㾀_x0000__x0000__x0000__x0000__x0000__x0000__x0000__x0000__x0000__x0000__x0000__x0000__x0000__x0000__x0000__x0000__xFFFF__xFFFF_耀䏿_x0000_䉐_x0000__x0000__x0000__x0000__x0000__x0000__x0000__x0000__x0000__x0000__x0000__x0000__x0000__x0000__x0000__x0000__x0000__x0000__x0000__x0000__x0000__x0000__x0000__x0000__x0000_㨀耀㸔_x0000__x0000__x0000__x0000__x0000_㨀_x0000__x0000__x0000__x0000__x0000_㨀_x0000__x0000__x0000__x0000__x0000__x0000__x0000__x0000__x0000_㾀_x0000__x0000__x0000__x0000__x0000__x0000__x0000__x0000__x0000_㾀_x0000_㾀_x0000_㾀_x0000_㾀_xFFFF__xFFFF__x0000_䋦_x0000_䆀_x0000__x0000__x0000__x0000__x0000__x0000__x0000__x0000__x0000__x0000__x0000__x0000__x0000__x0000__x0000__x0000__x0000__x0000__x0000__x0000__x0000__x0000__x0000__x0000__x0000_㸃_x0000_㮐_x0000__x0000__x0000__x0000__xFFFF_㧿_x0000__x0000__x0000__x0000__x0000_㨀_x0000__x0000__x0000__x0000__x0000__x0000__x0000__x0000__x0000_㾀_x0000__x0000__x0000__x0000__x0000__x0000__x0000__x0000__x0000_㾀_x0000_㾀_x0000_㾀_x0000_㾀_xFFFF__xFFFF__x0000_䆀_x0000_䆀_x0000__x0000__x0000__x0000__x0000__x0000__x0000__x0000__x0000__x0000__x0000__x0000__x0000__x0000__x0000__x0000__x0000__x0000__x0000__x0000__x0000__x0000__x0000__x0000_䀀㼈 㼧_x0000__x0000__x0000__x0000__x0000_㨀_x0000__x0000__x0000__x0000__x0000_㨀_x0000__x0000__x0000__x0000__x0000__x0000__x0000__x0000__x0000_㾀_x0000__x0000__x0000__x0000__x0000__x0000__x0000__x0000__x0000_㾀_x0000_㾀_x0000_㾀_x0000_㾀_xFFFF__xFFFF__x0000_䆀_x0000_䆀_x0000__x0000__x0000__x0000__x0000__x0000__x0000__x0000__x0000__x0000__x0000__x0000__x0000__x0000__x0000__x0000__x0000__x0000__x0000__x0000__x0000__x0000__x0000__x0000_耀㼊 㼧_x0000__x0000__x0000__x0000__x0000_㨀_x0000__x0000__x0000__x0000__x0000_㨀_x0000__x0000__x0000__x0000__x0000__x0000__x0000__x0000__x0000_㾀_x0000__x0000__x0000__x0000__x0000__x0000__x0000__x0000__x0000_㾀_x0000_㾀_x0000_㾀_x0000_㾀_xFFFF__xFFFF__x0000_䆀_x0000_䆀_x0000__x0000__x0000__x0000__x0000__x0000__x0000__x0000__x0000__x0000__x0000__x0000__x0000__x0000__x0000__x0000__x0000__x0000__x0000__x0000__x0000__x0000__x0000__x0000_쀀㼌 㼧_x0000__x0000__x0000__x0000__x0000_㨀_x0000__x0000__x0000__x0000__x0000_㨀_x0000__x0000__x0000__x0000__x0000__x0000__x0000__x0000__x0000_㾀_x0000__x0000__x0000__x0000__x0000__x0000__x0000__x0000__x0000_㾀_x0000_㾀_x0000_㾀_x0000_㾀_xFFFF__xFFFF__x0000_䆀_x0000_䆀_x0000__x0000__x0000__x0000__x0000__x0000__x0000__x0000__x0000__x0000__x0000__x0000__x0000__x0000__x0000__x0000__x0000__x0000__x0000__x0000__x0000__x0000__x0000__x0000__x0000_㼏 㼧_x0000__x0000__x0000__x0000__x0000_㨀_x0000__x0000__x0000__x0000__x0000_㨀_x0000__x0000__x0000__x0000__x0000__x0000__x0000__x0000__x0000_㾀_x0000__x0000__x0000__x0000__x0000__x0000__x0000__x0000__x0000_㾀_x0000_㾀_x0000_㾀_x0000_㾀_xFFFF__xFFFF_쀀䓱_x0000_䆸_x0000__x0000__x0000__x0000__x0000__x0000__x0000__x0000__x0000__x0000__x0000__x0000__x0000__x0000__x0000__x0000__x0000__x0000__x0000__x0000__x0000__x0000__x0000__x0000__x0000_㬐_x0000_㪀_x0000__x0000__x0000__x0000_讄㔇_x0000__x0000__x0000__x0000__x0000__x0000__x0000__x0000__x0000__x0000__x0000__x0000__x0000__x0000__x0000__x0000__x0000__x0000__x0000__x0000__x0000__x0000__x0000__x0000__x0000__x0000__x0000__x0000__x0000__x0000__x0000__x0000__xFFFF__xFFFF_쀀䓱_x0000_㾀_x0000__x0000__x0000__x0000__x0000__x0000__x0000__x0000__x0000__x0000__x0000__x0000__x0000__x0000__x0000__x0000__x0000__x0000__x0000__x0000__x0000__x0000__x0000__x0000__x0000_㬐_x0000_㫠_x0000__x0000__x0000__x0000_讄㔇_x0000__x0000__x0000__x0000__x0000__x0000__x0000__x0000__x0000__x0000__x0000__x0000__x0000__x0000__x0000__x0000__x0000__x0000__x0000__x0000__x0000__x0000__x0000__x0000__x0000__x0000__x0000__x0000__x0000__x0000__x0000_㾀_xFFFF__xFFFF__x0000_䇘_x0000_䄀_x0000__x0000__x0000__x0000__x0000__x0000__x0000__x0000__x0000__x0000__x0000__x0000__x0000__x0000__x0000__x0000__x0000__x0000__x0000__x0000__x0000__x0000__x0000__x0000_耀㹡_x0000_㮐_x0000__x0000__x0000__x0000__x0000_㨀_x0000__x0000__x0000__x0000__x0000_㨀_x0000__x0000__x0000__x0000__x0000__x0000__x0000__x0000__x0000__x0000__x0000__x0000__x0000__x0000__x0000__x0000__x0000__x0000__x0000_㾀_x0000_㾀_x0000__x0000__x0000__x0000__xFFFF__xFFFF__x0000_䂠_x0000_䄀_x0000__x0000__x0000__x0000__x0000__x0000__x0000__x0000__x0000__x0000__x0000__x0000__x0000__x0000__x0000__x0000__x0000__x0000__x0000__x0000__x0000__x0000__x0000__x0000_耀㹯_x0000_㮐_x0000__x0000__x0000__x0000__x0000__x0000__x0000__x0000__x0000__x0000__x0000_㨀_x0000__x0000__x0000__x0000__x0000__x0000__x0000__x0000__x0000__x0000__x0000__x0000__x0000__x0000__x0000__x0000__x0000__x0000__x0000__x0000__x0000_㾀_x0000__x0000__x0000__x0000__xFFFF__xFFFF__x0000_䇘_x0000_䄀_x0000__x0000__x0000__x0000__x0000__x0000__x0000__x0000__x0000__x0000__x0000__x0000__x0000__x0000__x0000__x0000__x0000__x0000__x0000__x0000__x0000__x0000__x0000__x0000__x0000_㹰_x0000_㮐_x0000__x0000__x0000__x0000__x0000_㨀_x0000__x0000__x0000__x0000__x0000_㨀_x0000__x0000__x0000__x0000__x0000__x0000__x0000__x0000__x0000__x0000__x0000__x0000__x0000__x0000__x0000__x0000__x0000__x0000__x0000__x0000__x0000_㾀_x0000_㾀_x0000__x0000__xFFFF__xFFFF__x0000_䇘_x0000_㾀_x0000__x0000__x0000__x0000__x0000__x0000__x0000__x0000__x0000__x0000__x0000__x0000__x0000__x0000__x0000__x0000__x0000__x0000__x0000__x0000__x0000__x0000__x0000__x0000_耀㹡_x0000_㰌_x0000__x0000__x0000__x0000__x0000_㨀_x0000__x0000__x0000__x0000__x0000__x0000__x0000__x0000__x0000__x0000__x0000__x0000__x0000__x0000__x0000__x0000__x0000__x0000__x0000__x0000__x0000__x0000__x0000__x0000__x0000_㾀_x0000__x0000__x0000__x0000__x0000__x0000__xFFFF__xFFFF__x0000_䂠_x0000_㾀_x0000__x0000__x0000__x0000__x0000__x0000__x0000__x0000__x0000__x0000__x0000__x0000__x0000__x0000__x0000__x0000__x0000__x0000__x0000__x0000__x0000__x0000__x0000__x0000_耀㹯_x0000_㰌_x0000__x0000__x0000__x0000__x0000__x0000__x0000__x0000__x0000__x0000__x0000__x0000__x0000__x0000__x0000__x0000__x0000__x0000__x0000__x0000__x0000__x0000__x0000__x0000__x0000__x0000__x0000__x0000__x0000__x0000__x0000__x0000__x0000__x0000__x0000__x0000__x0000__x0000__xFFFF__xFFFF__x0000_䇘_x0000_㾀_x0000__x0000__x0000__x0000__x0000__x0000__x0000__x0000__x0000__x0000__x0000__x0000__x0000__x0000__x0000__x0000__x0000__x0000__x0000__x0000__x0000__x0000__x0000__x0000__x0000_㹰_x0000_㰌_x0000__x0000__x0000__x0000__x0000_㨀_x0000__x0000__x0000__x0000__x0000__x0000__x0000__x0000__x0000__x0000__x0000__x0000__x0000__x0000__x0000__x0000__x0000__x0000__x0000__x0000__x0000__x0000__x0000__x0000__x0000__x0000__x0000__x0000__x0000_㾀_x0000__x0000__xFFFF__xFFFF__x0000_䇘_x0000_䅰_x0000__x0000__x0000__x0000__x0000__x0000__x0000__x0000__x0000__x0000__x0000__x0000__x0000__x0000__x0000__x0000__x0000__x0000__x0000__x0000__x0000__x0000__x0000__x0000_耀㹡_x0000_㰐_x0000__x0000__x0000__x0000__x0000_㨀_x0000__x0000__x0000__x0000__x0000_㨀_x0000__x0000__x0000__x0000__x0000__x0000__x0000__x0000__x0000__x0000__x0000__x0000__x0000__x0000__x0000__x0000__x0000__x0000__x0000_㾀_x0000__x0000__x0000__x0000__x0000_㾀_xFFFF__xFFFF__x0000_䂠_x0000_䅰_x0000__x0000__x0000__x0000__x0000__x0000__x0000__x0000__x0000__x0000__x0000__x0000__x0000__x0000__x0000__x0000__x0000__x0000__x0000__x0000__x0000__x0000__x0000__x0000_耀㹯_x0000_㰐_x0000__x0000__x0000__x0000__x0000__x0000__x0000__x0000__x0000__x0000__x0000_㨀_x0000__x0000__x0000__x0000__x0000__x0000__x0000__x0000__x0000__x0000__x0000__x0000__x0000__x0000__x0000__x0000__x0000__x0000__x0000__x0000__x0000__x0000__x0000__x0000__x0000_㾀_xFFFF__xFFFF__x0000_䇘_x0000_䅰_x0000__x0000__x0000__x0000__x0000__x0000__x0000__x0000__x0000__x0000__x0000__x0000__x0000__x0000__x0000__x0000__x0000__x0000__x0000__x0000__x0000__x0000__x0000__x0000__x0000_㹰_x0000_㰐_x0000__x0000__x0000__x0000__x0000_㨀_x0000__x0000__x0000__x0000__x0000_㨀_x0000__x0000__x0000__x0000__x0000__x0000__x0000__x0000__x0000__x0000__x0000__x0000__x0000__x0000__x0000__x0000__x0000__x0000__x0000__x0000__x0000__x0000__x0000_㾀_x0000_㾀_xFFFF__xFFFF__x0000_䈔_x0000_䆀_x0000__x0000__x0000__x0000__x0000__x0000__x0000__x0000__x0000__x0000__x0000__x0000__x0000__x0000__x0000__x0000__x0000__x0000__x0000__x0000__x0000__x0000__x0000__x0000_耀㹾_x0000_㮐_x0000__x0000__x0000__x0000__x0000_㨀_x0000__x0000__x0000__x0000__x0000_㨀_x0000__x0000__x0000__x0000__x0000__x0000__x0000__x0000__x0000_㾀_x0000__x0000__x0000__x0000__x0000__x0000__x0000__x0000__x0000_㾀_x0000_㾀_x0000_㾀_x0000_㾀_xFFFF__xFFFF__x0000_䈤_x0000_䆀_x0000__x0000__x0000__x0000__x0000__x0000__x0000__x0000__x0000__x0000__x0000__x0000__x0000__x0000__x0000__x0000__x0000__x0000__x0000__x0000__x0000__x0000__x0000__x0000__x0000_㺉_x0000_㮐_x0000__x0000__x0000__x0000__xFFFF_㧿_x0000__x0000__x0000__x0000__x0000_㨀_x0000__x0000__x0000__x0000__x0000__x0000__x0000__x0000__x0000_㾀_x0000__x0000__x0000__x0000__x0000__x0000__x0000__x0000__x0000_㾀_x0000_㾀_x0000_㾀_x0000_㾀_xFFFF__xFFFF__x0000_䉀_x0000_䆀_x0000__x0000__x0000__x0000__x0000__x0000__x0000__x0000__x0000__x0000__x0000__x0000__x0000__x0000__x0000__x0000__x0000__x0000__x0000__x0000__x0000__x0000__x0000__x0000_쀀㺓_x0000_㮐_x0000__x0000__x0000__x0000__x0000_㨀_x0000__x0000__x0000__x0000__x0000_㨀_x0000__x0000__x0000__x0000__x0000__x0000__x0000__x0000__x0000_㾀_x0000__x0000__x0000__x0000__x0000__x0000__x0000__x0000__x0000_㾀_x0000_㾀_x0000_㾀_x0000_㾀鑧ｃ_x0000_䋂_x0000_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㾀_x0000__x0000__x0000__x0000__x0000__x0000__x0000__x0000__x0000__x0000__x0000__x0000__x0000__x0000__x0000__x0000__xFFFF__xFFFF__x0000_㾀_x0000_䁀_x0000__x0000__x0000__x0000__x0000__x0000__x0000__x0000__x0000__x0000__x0000__x0000__x0000__x0000__x0000__x0000__x0000__x0000__x0000__x0000__x0000__x0000__x0000__x0000_怀㺠_x0000_㮐_x0000__x0000__x0000__x0000__x0000__x0000__x0000__x0000__x0000__x0000__x0000_㨀_x0000__x0000__x0000__x0000__x0000__x0000__x0000__x0000__x0000__x0000__x0000__x0000__x0000__x0000__x0000__x0000__x0000__x0000__x0000_㾀_x0000_㾀_x0000__x0000__x0000__x0000_ᶀᣢ_x0000__x0000__x0007__x0000_赢쟇䶨ᢝ _x0000__x0002__x0000__x0000__x0000_ظᣢ_x0000__x0000__x0000__x0000_䱍㶵䉈ᢝ_x0000__x0000__x0002__x0000_H_x0000_穊᡻က蠀_x0006__x0000__x0006_Feuil1_x0000_e _x0004__x0000__x0004_rId5_x0000_Id4_x0000_TION  2018\préparation pour conseil UFR\32-MAQ MASTER PSYCHO\_x0000_IL LLAC - GIAFFERI - SCAFOGLIO-MARTI-MANSION\_x0000_on musicales 2_x0000__x0000__x0000__x0000_&amp;_x0000_&amp;Histoire et interprétation musicales 1_x0000__x0000__x0000__x0000_ _x0000_ Musique baroque et classicisme 1_x0000__x0000__x0000__x0000__x0014__x0000__x0014_Musiques actuelles 1_x0000__x0000__x0000__x0000__x0016__x0000__x0016_HISTOIRE DE LA MUSIQUE_x0000__x0000__x0000__x0000__x0014__x0000__x0014_1 ECUE obligatoire :_x0000__x0000__x0000__x0000_+_x0000_+Technique et production vocale (festival) 1_x0000__x0000__x0000__x0000__x0013__x0000__x0013_Arrangement + MAO 2_x0000__x0000__x0000__x0000_+_x0000_+Technique et production vocale (festival) 2_x0000__x0000__x0000__x0000_ _x0000_ Musique baroque et classicisme 2_x0000__x0000__x0000__x0000__x0014__x0000__x0014_Musiques actuelles 2_x0000__x0000__x0000__x0000_$_x0000_$ANALYSE HISTOIRE ET INTERPRETATION 2_x0000__x0000__x0000__x0000_$_x0000_$ANALYSE HISTOIRE ET INTERPRETATION 1_x0000__x0000__x0000__x0000__x0017__x0000__x0017_UE DECOUVERTE LETTRES 2_x0000__x0000__x0000__x0000__x0019__x0000__x0019_UE FONDAMENTALE LETTRES 2_x0000__x0000__x0000__x0000__x0017__x0000__x0017_UE DECOUVERTE LETTRES 3_x0000__x0000__x0000__x0000__x0017__x0000__x0017_UE DECOUVERTE LETTRES 4_x0000__x0000__x0000__x0000__x0019__x0000__x0019_UE FONDAMENTALE LETTRES 3_x0000__x0000__x0000__x0000_"_x0000_"UE FONDAMENTALE DE DETERMINATION 1_x0000__x0000__x0000__x0000__x001E__x0000__x001E_UE APPROFONDISSEMENT LETTRES 1_x0000__x0000__x0000__x0000_,_x0000_,Approfondissement en Littérature française 1_x0000__x0000__x0000__x0000_,_x0000_,Approfondissement en Littérature française 2_x0000__x0000__x0000__x0000_'_x0000_'Approfondissement en Langue française 1_x0000__x0000__x0000__x0000_'_x0000_'Approfondissement en Langue française 2_x0000__x0000__x0000__x0000_+_x0000_+Approfondissement en Littérature comparée 1_x0000__x0000__x0000__x0000_+_x0000_+Approfondissement en Littérature comparée 2_x0000__x0000__x0000__x0000__x000D__x0000__x000D_Mathématiques_x0000__x0000__x0000__x0000__x0019__x0000__x0019_UE FONDAMENTALE LETTRES 4_x0000__x0000__x0000__x0000_"_x0000_"UE FONDAMENTALE DE DETERMINATION 2_x0000__x0000__x0000__x0000__x001E__x0000__x001E_UE APPROFONDISSEMENT LETTRES 2_x0000__x0000__x0000__x0000_,_x0000_,Approfondissement en Littérature française 3_x0000__x0000__x0000__x0000_,_x0000_,Approfondissement en Littérature française 4_x0000__x0000__x0000__x0000_'_x0000_'Approfondissement en Langue française 3_x0000__x0000__x0000__x0000_'_x0000_'Approfondissement en Langue française 4_x0000__x0000__x0000__x0000_+_x0000_+Approfondissement en Littérature comparée 3_x0000__x0000__x0000__x0000_+_x0000_+Approfondissement en Littérature comparée 4_x0000__x0000__x0000__x0000_*_x0000_*UE1 DISCIPLINAIRE - MATIERES D'APPLICATION_x0000__x0000__x0000__x0000__x0008__x0000__x0008_ALLEMAND_x0000__x0000__x0000__x0000_	_x0000_	Grammaire_x0000__x0000__x0000__x0000__x0014__x0000__x0014_OUI - LLCER Allemand_x0000__x0000__x0000__x0000__x0007__x0000__x0007_Culture_x0000__x0000__x0000__x0000__x0007__x0000__x0007_ANGLAIS_x0000__x0000__x0000__x0000__x0008__x0000__x0008_ESPAGNOL_x0000__x0000__x0000__x0000__x0007__x0000__x0007_ITALIEN_x0000__x0000__x0000__x0000__x001F__x0000__x001F_Langue et culture de spécialité_x0000__x0000__x0000__x0000__x001D__x0000__x001D_Communication professionnelle_x0000__x0000__x0000__x0000_)_x0000_)UE DISCIPLINAIRE - MATIERES D'APPLICATION_x0000__x0000__x0000__x0000_._x0000_.Langue, Traduction, Expression écrite et orale_x0000__x0000__x0000__x0000__x0014__x0000__x0014_Langue de spécialité_x0000__x0000__x0000__x0000__x0005__x0000__x0005_ARABE_x0000__x0000__x0000__x0000__x0007__x0000__x0007_CHINOIS_x0000__x0000__x0000__x0000_	_x0000_	PORTUGAIS_x0000__x0000__x0000__x0000__x0005__x0000__x0005_RUSSE_x0000__x0000__x0000__x0000__x0012__x0000__x0012_OUI - Parcours LEA_x0000__x0000__x0000__x0000__x0019__x0000__x0019_OUI - Parcours Regensburg_x0000__x0000__x0000__x0000__x0008__x0000__x0008_LANGUE B_x0000__x0000__x0000__x0000__x0000__x0000__x0000__x0000__x0000__x0000__x0000__x0000__x0000_H_x0000_籋᩺ᄀ蠀extArchID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㾀_x0000__x0000__x0000__x0000__x0000__x0000__x0000__x0000__x0000__x0000__x0000__x0000__x0000__x0000__x0000__x0000_獆Ａ쀀䓱_x0000_䆰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㾀_x0000__x0000__x0000__x0000__x0000__x0000__x0000__x0000__x0000__x0000__x0000__x0000__x0000__x0000__x0000__x0000__xFFFF__xFFFF__x0000_䈌_x0000_㾀_x0000__x0000__x0000__x0000__x0000__x0000__x0000__x0000__x0000__x0000__x0000__x0000__x0000__x0000__x0000__x0000__x0000__x0000__x0000__x0000__x0000__x0000__x0000__x0000_䀀㺊耀㷹_x0000__x0000__x0000__x0000__x0000__x0000__x0000__x0000__x0000__x0000__x0000__x0000__x0000__x0000__x0000__x0000__x0000__x0000__x0000__x0000__x0000__x0000__x0000__x0000__x0000__x0000__x0000__x0000__x0000__x0000__x0000__x0000__x0000__x0000__x0000__x0000__x0000__x0000__xFFFF__xFFFF__x0000_䈌_x0000_䆨_x0000__x0000__x0000__x0000__x0000__x0000__x0000__x0000__x0000__x0000__x0000__x0000__x0000__x0000__x0000__x0000__x0000__x0000__x0000__x0000__x0000__x0000__x0000__x0000_䀀㺊_x0000_㷺_x0000__x0000__x0000__x0000__x0000__x0000__x0000__x0000__x0000__x0000__x0000_㨀_x0000__x0000__x0000__x0000__x0000__x0000__x0000__x0000__x0000__x0000__x0000__x0000__x0000__x0000__x0000__x0000__x0000__x0000__x0000__x0000__x0000__x0000__x0000__x0000__x0000__x0000__xFFFF__xFFFF__x0000_䆀_x0000_䆀_x0000__x0000__x0000__x0000__x0000__x0000__x0000__x0000__x0000__x0000__x0000__x0000__x0000__x0000__x0000__x0000__x0000__x0000__x0000__x0000__x0000__x0000__x0000__x0000__x0000_㼩䀀㻊_x0000__x0000__x0000__x0000__x0000_㨀_x0000__x0000__x0000__x0000__x0000_㨀_x0000__x0000__x0000__x0000__x0000__x0000__x0000__x0000__x0000_㾀_x0000__x0000__x0000__x0000__x0000__x0000__x0000__x0000__x0000_㾀_x0000_㾀_x0000_㾀_x0000_㾀_xFFFF__xFFFF_쀀䑲_x0000_㾀_x0000__x0000__x0000__x0000__x0000__x0000__x0000__x0000__x0000__x0000__x0000__x0000__x0000__x0000__x0000__x0000__x0000__x0000__x0000__x0000__x0000__x0000__x0000__x0000_䀀㺊耀㷹_x0000__x0000__x0000__x0000__x0000__x0000__x0000__x0000__x0000__x0000__x0000__x0000__x0000__x0000__x0000__x0000__x0000__x0000__x0000__x0000__x0000__x0000__x0000__x0000__x0000__x0000__x0000__x0000__x0000__x0000__x0000__x0000__x0000__x0000__x0000__x0000__x0000__x0000__xFFFF__xFFFF_쀀䑲_x0000_䆨_x0000__x0000__x0000__x0000__x0000__x0000__x0000__x0000__x0000__x0000__x0000__x0000__x0000__x0000__x0000__x0000__x0000__x0000__x0000__x0000__x0000__x0000__x0000__x0000_䀀㺊_x0000_㷺_x0000__x0000__x0000__x0000__x0000__x0000__x0000__x0000__x0000__x0000__x0000_㨀_x0000__x0000__x0000__x0000__x0000__x0000__x0000__x0000__x0000__x0000__x0000__x0000__x0000__x0000__x0000__x0000__x0000__x0000__x0000__x0000__x0000__x0000__x0000__x0000__x0000__x0000__xFFFF__xFFFF_쀀䐙_x0000_㾀_x0000__x0000__x0000__x0000__x0000__x0000__x0000__x0000__x0000__x0000__x0000__x0000__x0000__x0000__x0000__x0000__x0000__x0000__x0000__x0000__x0000__x0000__x0000__x0000_䀀㺊耀㷹_x0000__x0000__x0000__x0000__x0000__x0000__x0000__x0000__x0000__x0000__x0000__x0000__x0000__x0000__x0000__x0000__x0000__x0000__x0000__x0000__x0000__x0000__x0000__x0000__x0000__x0000__x0000__x0000__x0000__x0000__x0000__x0000__x0000__x0000__x0000__x0000__x0000__x0000__xFFFF__xFFFF_쀀䐙_x0000_䆨_x0000__x0000__x0000__x0000__x0000__x0000__x0000__x0000__x0000__x0000__x0000__x0000__x0000__x0000__x0000__x0000__x0000__x0000__x0000__x0000__x0000__x0000__x0000__x0000_䀀㺊_x0000_㷺_x0000__x0000__x0000__x0000__x0000__x0000__x0000__x0000__x0000__x0000__x0000_㨀_x0000__x0000__x0000__x0000__x0000__x0000__x0000__x0000__x0000__x0000__x0000__x0000__x0000__x0000__x0000__x0000__x0000__x0000__x0000__x0000__x0000__x0000__x0000__x0000__x0000__x0000__xFFFF__xFFFF__x0000_䏽_x0000_䅰_x0000__x0000__x0000__x0000__x0000__x0000__x0000__x0000__x0000__x0000__x0000__x0000__x0000__x0000__x0000__x0000__x0000__x0000__x0000__x0000__x0000__x0000__x0000__x0000_䀀㼫䀀㻊_x0000__x0000__x0000__x0000__x0000_㨀_x0000__x0000__x0000__x0000__x0000_㨀_x0000__x0000__x0000__x0000__x0000__x0000__x0000__x0000__x0000_㾀_x0000__x0000__x0000__x0000__x0000__x0000__x0000__x0000__x0000_㾀_x0000_㾀_x0000_㾀_x0000_㾀_xFFFF__xFFFF__x0000_䌲_x0000_䄠_x0000__x0000__x0000__x0000__x0000__x0000__x0000__x0000__x0000__x0000__x0000__x0000__x0000__x0000__x0000__x0000__x0000__x0000__x0000__x0000__x0000__x0000__x0000__x0000__x0000_㨀 㼉_x0000__x0000__x0000__x0000_廬㧷_x0000__x0000__x0000__x0000__x0000_㨀_x0000__x0000__x0000__x0000__x0000__x0000__x0000__x0000__x0000_㾀_x0000__x0000__x0000__x0000__x0000__x0000__x0000__x0000__x0000_㾀_x0000_㾀_x0000_㾀_x0000_㾀ꊢﾢ_x0000_㾀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ꊢﾢ_x0000_䊰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ꊢﾢ_x0000_㾀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ꊢﾢ_x0000_㾀_x0000_䄠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ꊢﾢ_x0000_㾀_x0000_䄠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ꊢﾢ_x0000_㾀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ꊢﾢ_x0000_䊰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ꊢﾢ_x0000_㾀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FFFF__xFFFF__x0000_䎗_x0000_㾀_x0000__x0000__x0000__x0000__x0000__x0000__x0000__x0000__x0000__x0000__x0000__x0000__x0000__x0000__x0000__x0000__x0000__x0000__x0000__x0000__x0000__x0000__x0000__x0000_쀀㺕耀㷹_x0000__x0000__x0000__x0000__x0000__x0000__x0000__x0000__x0000__x0000__x0000__x0000__x0000__x0000__x0000__x0000__x0000__x0000__x0000__x0000__x0000__x0000__x0000__x0000__x0000__x0000__x0000__x0000__x0000__x0000__x0000__x0000__x0000__x0000__x0000__x0000__x0000__x0000__xFFFF__xFFFF__x0000_䎗_x0000_䆨_x0000__x0000__x0000__x0000__x0000__x0000__x0000__x0000__x0000__x0000__x0000__x0000__x0000__x0000__x0000__x0000__x0000__x0000__x0000__x0000__x0000__x0000__x0000__x0000_쀀㺕_x0000_㷺_x0000__x0000__x0000__x0000__x0000__x0000__x0000__x0000__x0000__x0000__x0000_㨀_x0000__x0000__x0000__x0000__x0000__x0000__x0000__x0000__x0000__x0000__x0000__x0000__x0000__x0000__x0000__x0000__x0000__x0000__x0000__x0000__x0000__x0000__x0000__x0000__x0000__x0000__xFFFF__xFFFF__x0000_䀀_x0000_䀀_x0000__x0000__x0000__x0000__x0000__x0000__x0000__x0000__x0000__x0000__x0000__x0000__x0000__x0000__x0000__x0000__x0000__x0000__x0000__x0000__x0000__x0000__x0000__x0000_耀㺖_x0000_㷹_x0000__x0000__x0000__x0000__x0000_㨀_x0000__x0000__x0000__x0000__x0000_㨀_x0000__x0000__x0000__x0000__x0000__x0000__x0000__x0000__x0000__x0000__x0000__x0000__x0000__x0000__x0000__x0000__x0000__x0000__x0000_㾀_x0000_㾀_x0000__x0000__x0000__x0000__xFFFF__xFFFF__x0000_䈈_x0000_䀀_x0000__x0000__x0000__x0000__x0000__x0000__x0000__x0000__x0000__x0000__x0000__x0000__x0000__x0000__x0000__x0000__x0000__x0000__x0000__x0000__x0000__x0000__x0000__x0000_䀀㺗_x0000_㷹_x0000__x0000__x0000__x0000__x0000__x0000__x0000__x0000__x0000__x0000__x0000_㨀_x0000__x0000__x0000__x0000__x0000__x0000__x0000__x0000__x0000__x0000__x0000__x0000__x0000__x0000__x0000__x0000__x0000__x0000__x0000__x0000__x0000_㾀_x0000__x0000__x0000__x0000__xFFFF__xFFFF__x0000_䀀_x0000_䀀_x0000__x0000__x0000__x0000__x0000__x0000__x0000__x0000__x0000__x0000__x0000__x0000__x0000__x0000__x0000__x0000__x0000__x0000__x0000__x0000__x0000__x0000__x0000__x0000_耀㺗_x0000_㷹_x0000__x0000__x0000__x0000__x0000_㨀_x0000__x0000__x0000__x0000__x0000_㨀_x0000__x0000__x0000__x0000__x0000__x0000__x0000__x0000__x0000__x0000__x0000__x0000__x0000__x0000__x0000__x0000__x0000__x0000__x0000__x0000__x0000_㾀_x0000_㾀_x0000__x0000__xFFFF__xFFFF__x0000_䀀_x0000_䆈_x0000__x0000__x0000__x0000__x0000__x0000__x0000__x0000__x0000__x0000__x0000__x0000__x0000__x0000__x0000__x0000__x0000__x0000__x0000__x0000__x0000__x0000__x0000__x0000_耀㺖耀㷻_x0000__x0000__x0000__x0000__x0000_㨀_x0000__x0000__x0000__x0000__x0000_㨀_x0000__x0000__x0000__x0000__x0000__x0000__x0000__x0000__x0000__x0000__x0000__x0000__x0000__x0000__x0000__x0000__x0000__x0000__x0000_㾀_x0000__x0000__x0000__x0000__x0000__x0000__xFFFF__xFFFF__x0000_䈈_x0000_䆈_x0000__x0000__x0000__x0000__x0000__x0000__x0000__x0000__x0000__x0000__x0000__x0000__x0000__x0000__x0000__x0000__x0000__x0000__x0000__x0000__x0000__x0000__x0000__x0000_䀀㺗耀㷻_x0000__x0000__x0000__x0000__x0000__x0000__x0000__x0000__x0000__x0000__x0000_㨀_x0000__x0000__x0000__x0000__x0000__x0000__x0000__x0000__x0000__x0000__x0000__x0000__x0000__x0000__x0000__x0000__x0000__x0000__x0000__x0000__x0000__x0000__x0000__x0000__x0000__x0000__xFFFF__xFFFF__x0000_䀀_x0000_䆈_x0000__x0000__x0000__x0000__x0000__x0000__x0000__x0000__x0000__x0000__x0000__x0000__x0000__x0000__x0000__x0000__x0000__x0000__x0000__x0000__x0000__x0000__x0000__x0000_耀㺗耀㷻_x0000__x0000__x0000__x0000__x0000_㨀_x0000__x0000__x0000__x0000__x0000_㨀_x0000__x0000__x0000__x0000__x0000__x0000__x0000__x0000__x0000__x0000__x0000__x0000__x0000__x0000__x0000__x0000__x0000__x0000__x0000__x0000__x0000__x0000__x0000_㾀_x0000__x0000__xFFFF__xFFFF__x0000_䀀_x0000_䀀_x0000__x0000__x0000__x0000__x0000__x0000__x0000__x0000__x0000__x0000__x0000__x0000__x0000__x0000__x0000__x0000__x0000__x0000__x0000__x0000__x0000__x0000__x0000__x0000_耀㺖耀㸆_x0000__x0000__x0000__x0000__x0000_㨀_x0000__x0000__x0000__x0000__x0000_㨀_x0000__x0000__x0000__x0000__x0000__x0000__x0000__x0000__x0000__x0000__x0000__x0000__x0000__x0000__x0000__x0000__x0000__x0000__x0000_㾀_x0000__x0000__x0000__x0000__x0000_㾀_x0000__x0000__x0000__x0000__x0000__x0000__x0000__x0000__x0000__x0000__x0000__x0000__x0000__x0000__x0000__x0000__x0000__x0000__x0000__x0000__x0000__x0000__x0000__x0000__x0000__x0000__x0000__x0000__x0000__x0000_H_x0000_繈ᱹሀ蠀_x0004__x0000__x0004_&amp;C&amp;A_x0000_﷼뽾㿧﷼뽾㿧蔊ꅂ⡐㿔蔊ꅂ⡐㿔蝰෤_x0000__x0000__x0002__x0000__x0000__x0000_ᣴ_x0000__x0000__x0007__x0000_䶡_xDA17_蟰෤_x0000__x0000__x0002__x0000__x0000__x0000_ྈᣵ_x0000__x0000__x0007__x0000__xDA17_ꅴ衰෤_x0000__x0000__x0002__x0000_㜘ᎍ॰ᣵ_x0000__x0000__x0007__x0000_ꅴᝍ裰෤_x0000__x0000__x0002__x0000_㘘ᎍ䠨ᣴ_x0000__x0000__x0007__x0000_ᝍ瓚襰෤_x0000__x0000__x0002__x0000_㞸ᎍ䚠ፏ_x0000__x0000__x0007__x0000_瓚䶡䂐Í_x0000__x0000__x0002__x0000__x0000__x0000_ቘᣵ_x0000__x0000__x0007__x0000_ᝃ琺螀෤_x0000__x0000__x0002__x0000__x0000__x0000_ᣴ_x0000__x0000__x0007__x0000__xDA17_ꅴ῀ᡑ_x0000__x0000__x0002__x0000__x0000__x0000_秐,_x0000__x0000__x0007__x0000_ꅴᝍ議෤_x0000__x0000__x0002__x0000__x0000__x0000_異,_x0000__x0000__x0007__x0000_ᝍ瓚诰෤_x0000__x0000__x0002__x0000__x0000__x0000_䟠ፏ_x0000__x0000__x0007__x0000__xDA17_ꅴ䆠Í_x0000__x0000__x0002__x0000__x0000__x0000_盘,_x0000__x0000__x0007__x0000_䶡_xDA17_賰෤_x0000__x0000__x0002__x0000_㖸ᎍ䣐ፏ_x0000__x0000__x0007__x0000__xDA17_ꅴ㾰Í_x0000__x0000__x0002__x0000__x0000__x0000_睸,_x0000__x0000__x0007__x0000_ꅴᝍ蘀෤_x0000__x0000__x0002__x0000_㎘ᎍ䥀ᣴ_x0000__x0000__x0007__x0000_ᝍ瓚纐෤_x0000__x0000__x0002__x0000__x0000__x0000_瘐,_x0000__x0000__x0007__x0000_瓚䶡蜀෤_x0000__x0000__x0002__x0000__x0000__x0000_觨,_x0000__x0000__x0007__x0000_䶡_xDA17_䁠ፅ_x0000__x0000__x0002__x0000_ㅘᎍࢀᣵ_x0000__x0000__x0007__x0000__xDA17_ꅴ蠀෤_x0000__x0000__x0002__x0000__x0000__x0000_༐ᣵ_x0000__x0000__x0007__x0000_ꅴᝍ袀෤_x0000__x0000__x0002__x0000_㙘ᎍ呂ᣴ_x0000__x0000__x0007__x0000_ᝍ瓚褀෤_x0000__x0000__x0002__x0000__x0000__x0000_ᣴ_x0000__x0000__x0007__x0000_ៃ븚⭰ᡑ_x0000__x0000__x0002__x0000__x0000__x0000_鎘,_x0000__x0000__x0007__x0000_䶡_xDA17_舐෤쯰淃_x0002__x0000_㪸ᎍ䜘ፏ_x0000__x0000__x0007__x0000__xDA17_ꅴ䁀Í_x0000__x0000__x0002__x0000__x0000__x0000_䡘ፏ_x0000__x0000__x0007__x0000_ꅴᝍ䄐Í_x0000__x0000__x0002__x0000_㦸ᎍ䨐ፏ_x0000__x0000__x0007__x0000_ᝍ瓚䅐Í_x0000__x0000__x0002__x0000__x0000__x0000_ᣴ_x0000__x0000__x0007__x0000_瓚䶡⃐ᡑ_x0000__x0000__x0002__x0000__x0000__x0000_䛰ፏ_x0000__x0000__x0007__x0000_䶡_xDA17_䅠Í_x0000__x0000__x0002__x0000__x0000__x0000_䘨ፏ_x0000__x0000__x0007__x0000__xDA17_ꅴ䁠Í_x0000__x0000__x0002__x0000__x0000__x0000_皰,_x0000__x0000__x0007__x0000_ꅴᝍ薐෤_x0000__x0000__x0002__x0000_㭘ᎍ癠,_x0000__x0000__x0007__x0000_ᝍ瓚蘐෤_x0000__x0000__x0002__x0000_㏘ᎍ礈,_x0000__x0000__x0007__x0000_瓚䶡蚐෤_x0000__x0000__x0002__x0000_㬸ᎍ贈,_x0000__x0000__x0007__x0000_ꅴᝍ䆐ፅ_x0000__x0000__x0002__x0000__x0000__x0000_ከᣵ_x0000__x0000__x0007__x0000__xDA17_ꅴ螐෤_x0000__x0000__x0002__x0000_㕸ᎍዐᣵ_x0000__x0000__x0007__x0000_ꅴᝍ蠐෤_x0000__x0000__x0002__x0000__x0000__x0000_ჰᣵ_x0000__x0000__x0007__x0000_ᝍ瓚袐෤_x0000__x0000__x0002__x0000__x0000__x0000_簀,_x0000__x0000__x0007__x0000_瓚䶡䇰ፅ_x0000__x0000__x0002__x0000_㮘ᎍ縈,_x0000__x0000__x0007__x0000_辡䋠ፅ_x0000__x0000__x0002__x0000__x0000__x0000_鑠,_x0000__x0000__x0007__x0000__xDA17_ꅴ舠෤_x0000__x0000__x0002__x0000__x0000__x0000_ᣴ_x0000__x0000__x0007__x0000_ꅴᝍὠᡑ_x0000__x0000__x0002__x0000__x0000__x0000_覘,_x0000__x0000__x0007__x0000_ꅴᝃ䁰ፅ_x0000__x0000__x0002__x0000__x0000__x0000_穈,_x0000__x0000__x0007__x0000_瓚䶡讐෤_x0000__x0000__x0002__x0000_㯸ᎍ贰,_x0000__x0000__x0007__x0000_䶡_xDA17_䁐Í_x0000__x0000__x0002__x0000_㦘ᎍ讠,_x0000__x0000__x0007__x0000__xDA17_ꅴ䆀Í_x0000__x0000__x0002__x0000_㬘ᎍ䦘ፏ_x0000__x0000__x0007__x0000_ꅴᝍ䁰Í_x0000__x0000__x0002__x0000__x0000__x0000_訐,_x0000__x0000__x0007__x0000_ᝍ瓚䇐ፅ_x0000__x0000__x0002__x0000__x0000__x0000_裐,_x0000__x0000__x0007__x0000_瓚䶡㼀ፅ_x0000__x0000__x0002__x0000__x0000__x0000_謨,_x0000__x0000__x0007__x0000_䶡_xDA17_䅠ፅ_x0000__x0000__x0002__x0000__x0000__x0000_踠,_x0000__x0000__x0007__x0000__xDA17_ꅴ䀀ፅ_x0000__x0000__x0002__x0000__x0000__x0000_ᄘᣵ_x0000__x0000__x0007__x0000_ꅴᝍ螠෤_x0000__x0000__x0002__x0000__x0000__x0000_ዸᣵ_x0000__x0000__x0007__x0000_ᝍ瓚蠠෤_x0000__x0000__x0002__x0000_㲘ᎍ፰ᣵ_x0000__x0000__x0007__x0000_瓚䶡袠෤_x0000__x0000__x0002__x0000__x0000__x0000_輐,_x0000__x0000__x0007__x0000_䶡㨗脰෤_x0000__x0000__x0002__x0000_㶘ᎍ訸,_x0000__x0000__x0007__x0000_㨗ꅴ䅐ፅ_x0000__x0000__x0002__x0000__x0000__x0000_销,_x0000__x0000__x0007__x0000_ꅴᝃ舰෤_x0000__x0000__x0002__x0000__x0000__x0000_襰,_x0000__x0000__x0007__x0000_ᝃ琺䅀ፅ_x0000__x0000__x0002__x0000__x0000__x0000_郈,_x0000__x0000__x0007__x0000_琺䎡茰෤_x0000__x0000__x0002__x0000__x0000__x0000_稠,_x0000__x0000__x0007__x0000_䎡㨗讠෤_x0000__x0000__x0002__x0000_㸸ᎍ貸,_x0000__x0000__x0007__x0000_㨗ꅴ䉐ፅ_x0000__x0000__x0002__x0000__x0000__x0000_諘,_x0000__x0000__x0007__x0000_ꅴᝃ䀀Í_x0000__x0000__x0002__x0000__x0000__x0000_跸,_x0000__x0000__x0007__x0000_ᝃ琺䀠ፅ_x0000__x0000__x0002__x0000__x0000__x0000_䠀ᣴ_x0000__x0000__x0007__x0000_琺䎡缀෤_x0000__x0000__x0002__x0000__x0000__x0000_瞠,_x0000__x0000__x0007__x0000_䎡㨗蘰෤_x0000__x0000__x0002__x0000_㗘ᎍ矈,_x0000__x0000__x0007__x0000_㨗ꅴ蚰෤_x0000__x0000__x0002__x0000__x0000__x0000_譐,_x0000__x0000__x0007__x0000_ꅴᝃ䀐ፅ_x0000__x0000__x0002__x0000__x0000__x0000_ᆸᣵ_x0000__x0000__x0007__x0000_ᝃ琺螰෤_x0000__x0000__x0002__x0000__x0000__x0000_჈ᣵ_x0000__x0000__x0007__x0000_琺䎡蠰෤_x0000__x0000__x0002__x0000_㽸ᎍྰᣵ_x0000__x0000__x0007__x0000_䎡㨗袰෤_x0000__x0000__x0002__x0000_㑸ᎍའᣵ_x0000__x0000__x0007__x0000_㨗ꅴ褰෤_x0000__x0000__x0002__x0000__x0000__x0000_綐,_x0000__x0000__x0007__x0000_ꅴᝃ䊐ፅ_x0000__x0000__x0002__x0000__x0000__x0000_᎘ᣵ_x0000__x0000__x0007__x0000_ᝃ琺裐෤_x0000__x0000__x0002__x0000__x0000__x0000_ᣴ_x0000__x0000__x0007__x0000_琺䎡ᾀᡑ_x0000__x0000__x0002__x0000__x0000__x0000_鏀,_x0000__x0000__x0007__x0000_䎡㨗荀෤_x0000__x0000__x0002__x0000__x0000__x0000_鍰,_x0000__x0000__x0007__x0000_㨗ꅴ蔀෤_x0000__x0000__x0002__x0000__x0000__x0000_祘,_x0000__x0000__x0007__x0000_ꅴᝃ藀෤_x0000__x0000__x0002__x0000__x0000__x0000_䧀ፏ_x0000__x0000__x0007__x0000_ᝃ琺䀐Í_x0000__x0000__x0002__x0000__x0000__x0000_䞰ᣴ_x0000__x0000__x0007__x0000_琺䎡結෤_x0000__x0000__x0002__x0000_ㄸᎍ䨈ᣴ_x0000__x0000__x0007__x0000_䎡㨗緐෤_x0000__x0000__x0002__x0000_㍸ᎍ䭈ᣴ_x0000__x0000__x0007__x0000_涟⃻繐෤_x0000__x0000__x0002__x0000__x0000__x0000_皈,_x0000__x0000__x0007__x0000_௣蛀෤_x0000__x0000__x0002__x0000_㌘ᎍ磠,_x0000__x0000__x0007__x0000_㺅킾蝀෤_x0000__x0000__x0002__x0000_㟸ᎍፈᣵ_x0000__x0000__x0007__x0000_紋蟀෤_x0000__x0000__x0002__x0000__x0000__x0000_䛨ᣴ_x0000__x0000__x0007__x0000_븾쟐言෤_x0000__x0000__x0002__x0000_㔘ᎍᗰᣵ_x0000__x0000__x0007__x0000_௣籽裀෤_x0000__x0000__x0002__x0000__x0000__x0000_ለᣵ_x0000__x0000__x0007__x0000_킾ះ襀෤_x0000__x0000__x0002__x0000__x0000__x0000_诈,_x0000__x0000__x0007__x0000_紋ꅼ㼐ፅ_x0000__x0000__x0002__x0000__x0000__x0000_裸,_x0000__x0000__x0007__x0000_쟐益㽰ፅ_x0000__x0000__x0002__x0000__x0000__x0000_䪨ᣴ_x0000__x0000__x0007__x0000_籽辡綠෤_x0000__x0000__x0002__x0000__x0000__x0000_蠈,_x0000__x0000__x0007__x0000_ះ㽐ፅ_x0000__x0000__x0002__x0000__x0000__x0000_ᆐᣵ_x0000__x0000__x0007__x0000_ꅼ⾏褐෤_x0000__x0000__x0002__x0000__x0000__x0000_鐸,_x0000__x0000__x0007__x0000_益䋸葐෤_x0000__x0000__x0002__x0000__x0000__x0000_謀,_x0000__x0000__x0007__x0000_辡䀠Í_x0000__x0000__x0002__x0000__x0000__x0000_鏨,_x0000__x0000__x0007__x0000_ὂ莠෤_x0000__x0000__x0002__x0000__x0000__x0000_䣈ᣴ_x0000__x0000__x0007__x0000_⾏締෤_x0000__x0000__x0002__x0000_㵸ᎍ禀,_x0000__x0000__x0007__x0000_䋸弟虐෤_x0000__x0000__x0002__x0000_㇘ᎍ诰,_x0000__x0000__x0007__x0000_藱㾰ፅ_x0000__x0000__x0002__x0000__x0000__x0000_ဨᣵ_x0000__x0000__x0007__x0000_ὂ蝐෤_x0000__x0000__x0002__x0000__x0000__x0000_締,_x0000__x0000__x0007__x0000_㺅䄀ፅ_x0000__x0000__x0002__x0000__x0000__x0000_ᣴ_x0000__x0000__x0007__x0000_弟衐෤_x0000__x0000__x0002__x0000__x0000__x0000_뱀᎝_x0000__x0000__x0004__x0000_藱븾ヰᎎ_x0000__x0000__x0004__x0000_㤸ᎍᙀᣵ_x0000__x0000__x0007__x0000_௣襐෤_x0000__x0000__x0002__x0000_㵘ᎍ箈,_x0000__x0000__x0007__x0000_㺅킾䊰ፅ_x0000__x0000__x0002__x0000__x0000__x0000_ᘘᣵ_x0000__x0000__x0007__x0000_紋詐෤_x0000__x0000__x0002__x0000__x0000__x0000_糰,_x0000__x0000__x0007__x0000_븾쟐䈰ፅ_x0000__x0000__x0002__x0000__x0000__x0000_碐,_x0000__x0000__x0007__x0000_௣籽藐෤_x0000__x0000__x0002__x0000__x0000__x0000_༸ᣵ_x0000__x0000__x0007__x0000_킾ះ褠෤_x0000__x0000__x0002__x0000__x0000__x0000_铘,_x0000__x0000__x0007__x0000_紋ꅼ葠෤_x0000__x0000__x0002__x0000_㈘ᎍ鐐,_x0000__x0000__x0007__x0000_弍蓠෤_x0000__x0000__x0002__x0000__x0000__x0000_ᣴ_x0000__x0000__x0007__x0000_㐯ꅼ∠ᡑ_x0000__x0000__x0002__x0000_㹘ᎍ䥨ᣴ_x0000__x0000__x0007__x0000_븚緰෤_x0000__x0000__x0002__x0000_䀘ᎍ针,_x0000__x0000__x0007__x0000_桟䋸莰෤_x0000__x0000__x0002__x0000__x0000__x0000_䣰ᣴ_x0000__x0000__x0007__x0000_簴絰෤_x0000__x0000__x0002__x0000__x0000__x0000_ᅀᣵ_x0000__x0000__x0007__x0000_킾藰蝠෤_x0000__x0000__x0002__x0000__x0000__x0000_ကᣵ_x0000__x0000__x0007__x0000_썂蟠෤_x0000__x0000__x0002__x0000__x0000__x0000_ᅨᣵ_x0000__x0000__x0007__x0000_ꅼ௡衠෤_x0000__x0000__x0002__x0000_㝘ᎍᇠᣵ_x0000__x0000__x0007__x0000_蚅裠෤_x0000__x0000__x0002__x0000__x0000__x0000_筠,_x0000__x0000__x0007__x0000_䋸ៃ䉀ፅ_x0000__x0000__x0002__x0000__x0000__x0000_箰,_x0000__x0000__x0007__x0000_ഋ䋀ፅ_x0000__x0000__x0002__x0000__x0000__x0000_䒸ᣴ_x0000__x0000__x0007__x0000_藰⾆詠෤_x0000__x0000__x0002__x0000__x0000__x0000_鉘,_x0000__x0000__x0007__x0000_썂ᨗ苰෤_x0000__x0000__x0002__x0000__x0000__x0000_綸,_x0000__x0000__x0007__x0000_௡弍䄐ፅ_x0000__x0000__x0002__x0000__x0000__x0000_钰,_x0000__x0000__x0007__x0000_蚅㐯菰෤_x0000__x0000__x0002__x0000__x0000__x0000_䢨ፏ_x0000__x0000__x0007__x0000_ៃ븚㿀Í_x0000__x0000__x0002__x0000__x0000__x0000_ᣴ_x0000__x0000__x0007__x0000_ഋ桟↰ᡑ_x0000__x0000__x0002__x0000_㍘ᎍ䢠ᣴ_x0000__x0000__x0007__x0000_⾆簴綀෤_x0000__x0000__x0002__x0000_䁘ᎍ秸,_x0000__x0000__x0007__x0000_ᨗ킾藠෤_x0000__x0000__x0002__x0000__x0000__x0000_禨,_x0000__x0000__x0007__x0000_弍虰෤_x0000__x0000__x0002__x0000_㭸ᎍ矰,_x0000__x0000__x0007__x0000_㐯ꅼ蕰෤_x0000__x0000__x0002__x0000__x0000__x0000_灉Ṹጀ蠀='Fiche générale'!$A$1:$I$10_x0000_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譂됯䋸⾋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領魂됯䋹牖ၷ᐀蠀_x0001__x0000_传ᢿ駈ፎ_x0000_䌺_x0004__x0000_駸ፎ쀄䓱魈ፎ_x0004__x0000_馘ፎ쀄䓱駈ፎ_x0004__x0000_魈ፎ쀄䓱駘ፎ_x0005_䑱뽏_xD818_亚_x0013_䇈ꀀ砤Г䈄ꀀ냼ē䇈㠀뽏ꀘ냼_x0013__x0000__x0000__x0000_頀뽏_xD818_亚_x0013__x0000_냼̓_x0003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䄰_x0000_䈘_x0000_䈤_x0000_䆐_x0000_䉼_x0000_䈈_x0000_䊄_x0000_䇀ꀀ䓦_x0000_䈈_x0000_䊲_x0000_䆸_x0000__x0000__x0000_䉨쀀䓱_x0000_䊺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䓩_x0000_䈔_x0000_䈸_x0000_䆀_x0000__x0000__x0000_䉨䓭_x0000_㾀䓭_x0000_䉨_x0000_䀀_x0000_㾀_x0000__x0000__x0000_䉬䓭_x0000_䊮䓭_x0000_䉬_x0000_䀀_x0000_䊮_x0000__x0000__x0000_䌒䓭_x0000_䂠䓭_x0000_䌒_x0000_䀀_x0000_䂠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耀䏘_x0000_䋘_x0000_䁀_x0000_䈨_x0000_䍪_x0000_䊌_x0000_䋀_x0000_䆨_x0000_䍫_x0000_䊒_x0000_䊼_x0000_䅰_x0000_䍩_x0000_䊊_x0000_㾀_x0000_㾀_x0000_䍪_x0000_䊊_x0000_䋀_x0000_㾀_x0000_䍩_x0000_䊌_x0000_㾀_x0000_䆨_x0000_䍩_x0000_䊶_x0000_㾀_x0000_㾀_x0000_䍪_x0000_䊶_x0000_䋀_x0000_㾀耀䎬_x0000_䊌_x0000_䇠_x0000_䆨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䎾_x0000_䊊_x0000_䃠_x0000_䄐_x0000_䎭_x0000_䊒_x0000_䇐_x0000_䅰_x0000_䎬_x0000_䊊_x0000_㾀_x0000_㾀耀䎬_x0000_䊊_x0000_䇠_x0000_㾀_x0000_䎬_x0000_䊌_x0000_㾀_x0000_䆨_x0000_䎬_x0000_䊶_x0000_㾀_x0000_㾀耀䎬_x0000_䊶_x0000_䇠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䀀䑪_x0000_䋘_x0000_䁀_x0000_䈨䀀䑉_x0000_䊌_x0000_䋨_x0000_䆨耀䑉_x0000_䊒_x0000_䋤_x0000_䅰_x0000_䑉_x0000_䊊_x0000_㾀_x0000_㾀䀀䑉_x0000_䊊_x0000_䋨_x0000_㾀_x0000_䑉_x0000_䊌_x0000_㾀_x0000_䆨_x0000_䑉_x0000_䊶_x0000_㾀_x0000_㾀䀀䑉_x0000_䊶_x0000_䋨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 䒁_x0000_䉴_x0000_䋌_x0000_䊊 䒎_x0000_䊂_x0000_䍕_x0000_䉰_x0000_䒎_x0000_䊀_x0000_㾀_x0000_㾀 䒎_x0000_䊀_x0000_䍕_x0000_㾀_x0000_䒎_x0000_䊂_x0000_㾀_x0000_䉰_x0000_䒎_x0000_䋺_x0000_㾀_x0000_㾀 䒎_x0000_䋺_x0000_䍕_x0000_㾀 䓮_x0000_䉨_x0000_䇘_x0000_㾀耀䓱_x0000_䉨_x0000_䀀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䓎_x0000_䌆耀䎀_x0000_䅰 䓮_x0000_䉬_x0000_䇘_x0000_䊮耀䓱_x0000_䉬_x0000_䀀_x0000_䊮 䓮_x0000_䌒_x0000_䇘_x0000_䂠耀䓱_x0000_䌒_x0000_䀀_x0000_䂠_x0000__x0000__x0000__x0000__x0000__x0000__x0000__x0000__x0000__x0000__x0000_䌗_x0000_䍴_x0000_䆀_x0000__x0000__x0000_䌗쀀䓱_x0000_䈌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ﬠ፾_x0000__x0000__x0007__x0000_noﰠᡁ_x0000__x0000__x0002__x0000_H_x0000_瑗ቶᔀ蠀&amp;C&amp;A_x0000_⁻漸ॣ옃뭡鯣켴璳慆䲹᠔䃿ꮕﻮ拟氲픽乥␐䭋㌫敟跮≸﾿翟碾휟庯笿眏빗﫺鷮快뺟꿙ﵿ짩ￚ筼컷㟫繏뾗～흟ﾏ忽￟_xDFD5_～絲拎徆｟㞗繯뷞俗륿⽗뭿痾㟱뼿짢얛弟廟㽝⟭碽潾ᾯ篞꿙_xDF77_ꯝ㌿쯇羟뫴㹟ﯽ_xDF5F_鮼헤漧ﵿ돋廟顿역㿓_xDD33_➋ﺯﻟ់⶿돋쿧ﳞ瞤볯喝罟諒짪鹟鿻_xDF2B_礼懺럮롿ﴵ枋彏粽㟧ⵟ뮦滷랡立뷱㌖俽ᛏ灻_xD873_볯ﺺ蟹놻_xDDF2_嫅뿟连뿟䐽콧羮ﵿ_xDCEF_벿良鮷_xD8BF_뮇⽟礦ﵽ﫼췩_xDFBE_뉹纺ﳾ뮇ﶬ랿_xDEF3_综辽繳ﯺ붯䬽꼇ﳮ짥梁ﳼ俙繯ꢰ꟡鿫ﲟ什ꎛ뾗屯﬿⿫ᙯὛ踬췃꟮讧냳챘ꭗ渏캾韓៏⺓뵾䷙譐鿤㽯﻾칮濕諭쇶澃縞棻촱깟뽟筙㍶_xDDE7_伻﻿췺់븟ﯲ_xDEB9_닍绺얖겳屮姲뿮斟ⳃ븏曺쇵澣ᙗｫ뺿빨话쟅㸿쇳꾣￯供⣮㶼﷤췤ᾓ羿㯷뺋묗﫹➷_xDF37_⬭⷟屑븜놛㍱ⲧ쾎엫ﺹ过弫纯謟ﷴ풘ﮘ辟_xDBA9_噣㸟糼罌猘쩓굢ᜟ㢼翢셾茷ភ췼苒틁澂福罴䱩᡿벳엠﷉௳ᦾ識垂ὗⴭ閘䯻ꅧ켰ꗣ啕飃ץ糟ﺧⓩٮἯꗡ饓댚颴㶺ퟑ䥋챨쟊鼱뉕烻砳ό嶾ꥸ_xDB92_ᙣ铗綥ヸ復㾠鋼_xDF05_希狊ᠥ苲软붹࿠陣ﰗ䯨簖砳셹杋㔷迦﮳˶ὔ_xDCC6_활깯﵈蛉컏췿葫_xDD3F_췰ⷕ홟昴당滶믊쫪쬷듗錏Ἤ쟋뉟鯚䯁袗驫Ⳇ퍟跞걙컶ꯇ䮷覇垖獼︟ﮂ췆밣厷༮幚ܴ뫝籵狸嚷旽뭷럛䞩韷첊ക빚뼚煠ﷅ걸_xDD1F_쩟㾧畎_xD96B_瑟寏綹窳닖닖_xDB75_疻ﾰ緝溋潼⽇ﻎ뙢螏ﻨ쯗ࣗ媍岼繚컮惶솑椟尿蟵㺹迨힫＿跽폪好뱽䮜뱻惺뻩럒韥἞益꼴빏띅鯆홗_xDF37_ﾹ듡푠菪믥蟍㺹⬻过溃፽텼爝﷥歭煵﷉窿냒蟕_xD94B_ﯕộ츬⟫ⵁꪝ揾귔羵덺祜ｸￛ䫼ﷻ帿_xDB62_雃괮_xD86E_ﵢ漟龜舘逼묗얛პ箽즶﷽㿮蓭_xDD87_퍺滰柘㿪ﬦ꾰_xDB7E_濃᫿궶_xDB63_똆扭ᛛ涶_xDB63_똎拭ớ_xDB63_똁戝ᇛᶶ_xDB63_똉抝᧛鶶_xDB63_똅扝ᗛ䖶捨捪捩ꍫࡢვ⇊䏔蠨ᅐ⒡䵂ꊄ唈쨑퐢⡅傌ꄙ䈴葭࣢ᇕ⏊䟔逨⅐䊩蕒તᕉ⪒唤ꩈ咐ꤡ剂ꒅ䤊鈕␪䡕邪⅔䊩蕒તᕉ⪒唤ꩈ咐ꤡ剂钅⤊刕ꐪ䡔邩⅒䊥蕊ઔᔩ⩒咤ꥈ劐ꔡ䩂钅⤊刕ꐪ䡔邩⅒䊥蕊ઔᔩ⫒喤ꭈ嚐괡婂뒅椊툕ꐪ䡕邫⅖䊭蕚઴ᕩ⫒喤ꭈ嚐괡婂뒅椊툕ꐪ졕邨⅑䊣蕆ઌᔙ⨲呤꣈冐ꌡ䙂貅ᤊ㈕搪졔邨⅑䊣蕆ઌᔙ⨲呤꣈冐次搪蕍ꦬ㖐눕럆⨭䵤겅邩ᔵꚲ홂졔ચ卙次搪蕍ꦬ㖐눕䊦哖髈夊⅓⩫䵤겅邩ᔵꚲ홂졕઺坙搪蕝궝夊⅗⫫嵤겅邫ᕵ꺲홂졕઺坙搪蕝ꮬ疐눕䊮嗖뫈夊⅗⫫嵤沅邨ᔍꆲ㙂졔આ僙ᬡ쟼ᔏꆲ㙂졔આ僙ᬡ搪蕃ꡬඐ눕䊡吶蛈_xD90A_⅐⨛䍤沅邨ᔍꆲ㙂졔દ哙鬡搪蕓ꩬ䶐눕䊩唶ꛈ_xD90A_⅔⪛卤沅邪ᕍꦲ㙂졕દ哙鬡搪蕓ꩬ䶐눕䊩唶ꛈ_xD90A_⅔⩛䭤沅邩ᔭꖲ뙂졔ખ務嬡搪蕋ꥬⶐ눕䊥咶雈_xD90A_⅒⩛䭤沅邩ᔭꖲ뙂졔ખ務嬡搪蕋꭬涐눕䊭営뛈_xD90A_⅖⫛孤沅邫ᕭ궲뙂졕શ囙_xDB21_搪蕛꭬涐눕䊭営뛈_xD90A_⅖⫛孤沅邫ᕭꎲ療졔઎凙㬡搪蕇꣬ᶐ눕䊣呶່ၿ䊣呶軈_xD90A_⅑⨻䝤邨ᔝꎲ療졔઎凙㬡搪蕇꣬嶐눕䊫啶껈_xD90A_⅕⪻坤邪ᕝꮲ療졕缮Ꝗ療졕મ嗙묡搪蕗ꫬ嶐눕䊫啶껈_xD90A_⅕⪻坤邩ᔽꞲ졔ઞ叙笡搪蕏ꧬ㶐눕䊧哶Ỉ鱿䊫哶黈_xD90A_⅓⩻佤邩ᔽꞲ졔ઞ叙笡搪蕟꯬綐눕䊯嗶뻈_xD90A_⅗⫻彤邫ᕽ꾲졕缾꿢졕ા埙ﬡ搪蕟꯬綐눕䊯嗶뻈_xD90A_⅗⨇䃤ᲅ邨ᔃꁲโ졔ઁ倹ܡ蕀ꠜΐ爕䊠后ǈ叿ઈ倹ܡ蕀ꠜΐ爕䊠后臈㤊⅐⨇僤ᲅ邪ᕃꡲโ졕ડ吹蜡蕐ꨜ䎐爕䊨唎ꇈ㤊⅔⪇僤ᲅ邪ᕃꡲโ졕ડ吹蜡蕐ꨜ⎐爕䊤咎釈㤊⅒⩇䣤ᲅ邩ᔣꑲ蹂졔ઑ刹䜡蕈ꤜ⎐爕䊤咎釈㤊⅒⩇䣤ᲅ邩ᔣꑲ蹂졕઱嘹육蕘꬜掐爕䊬喎뇈㤊⅖⫇壤ᲅ邫ᕣ걲蹂졕઱嘹육蕘꬜掐爕䊬喎뇈㤊⅑⨧䓤鲅邨ᔓꉲ乂졔ઉ儹✡蕄ꢜ᎐爕䊢呎览㤊⅑⨧䓤鲅邨ᔓꉲ乂졔ઉ儹✡蕔ꪜ厐爕䊪啎꧈㤊⅕⪧哤鲅邪ᕓꩲ乂졕઩唹꜡蕔ꪜ厐爕䊪啎꧈㤊⅕⪧哤鲅邪ᔳ꙲칂졔ઙ匹朡蕌ꦜ㎐爕䊦哎駈㤊⅓⩧䳤鲅邩ᔳ꙲칂졔ઙ匹朡蕌ꦜ㎐爕䊦嗎마㤊⅗⫧峤鲅邫ᕳ깲칂졕હ圹蕜ꮜ玐爕䊮嗎마㤊⅗⫧峤鲅邫ᕳ깲칂졕હ傹ᜡ蕂ꡜஐ爕䊡吮藈뤊⅐⨗䋤岅邨ᔋꅲ⹂졔અ傹ᜡ蕂ꡜஐ爕䊡吮藈뤊⅐⨗勤岅邪ᕋꥲ⹂졕થ咹霡蕒꩜䮐爕䊩售ꗈ뤊⅔⪗勤岅邪ᕋꥲ⹂졕થ咹霡蕒꩜⮐爕䊥咮闈뤊⅒⩗䫤岅邩ᔫꕲ깂졔ક効圡蕊꥜⮐爕䊥咮闈뤊⅒⩗䫤岅邩ᔫꕲ쉂⻨䣔⊄傉ᄥⓊᲂ英⼠⒂栯苲⼨Ⲃ苲⼰㒂栯苳⼸㲂苳⽀䒂栯苴⽈䲂苴⽐咂栯苵⽘岂苵⽠撂栯苶⽨沂苶⽰璂栯苷⽸粂苷⾀蒂栯苸⾈貂苸⾐廊钂栯苹⾘令鲂苹⾠﨨ꒂ栯苺⾨直겂苺⾰ﬨ뒂栯苻⾸ﮨ벂苻⿀ﰨ쒂栯苼⿈ﲨ첂苼⿐ﴨ풂栯苽⿘ﶨ_xDC82_苽⿠︨栯苾⿨ﺨ苾⿰Ｈ혯黴蠪苿⿺￈ﺂ࠯茀。Hڃ蠰茀《È຃࠰茁〒ňᚃ蠰茁〚ǈẃ࠰茂〢Ɉ⚃蠰茂〪㲆˨ゃ⠰范〴ͨ㢃꠰范〼Ϩ䂃⠰茄いѨ䢃꠰茄がӨ傃⠰茅ごը境꠰茅ぜר悃㘰꿴䄹ᠲ茴㑁吘䆃ᠶ荴㡁鐘䆃ᠺ莴㱁퐘䆃ᠾ菴䁁ᐘ䆄ᡂ萴䑁吘䆄ᡆ葴䡁鐘䆄ᡊ蒴䱁퐘䆄ᡎ蓴偁ᐘ䆅ᡒ蔴呁吘䆅ᡖ蕴塁鐘䆅ᡚ薴屁퐘䆅ᡞ藴恁ᐘ䆆ᡢ蘴摁吘䆆ᡦ虴桁鐘䆆ᡪ蚴汁퐘䆆ᡮ蛴灁ᐘ䆇ᡲ蜴瑁吘䆇ᡶ蝴硁鐘䆇᡺螴籁퐘䆇᡾蟴聁ᐘ䆈ᢂ蠴葁吘䆈ᢆ衴衁鐘䆈ᢊ袴豁퐘䆈ᢎ裴遁ᐘ䆉ᢒ褴鑁吘䆉ᢖ襴顁鐘䆉ᢚ覴鱁㬘৺遖ا扽⠐蔆遢ب抍⤐锆遢ة抝⨐ꔆ遢ت抭⬐딆遢ث抽Ⱀ씆遢ج拍ⴐ픆遢ح拝鿇륁ꐘ䆋ᢻ评뵁䆋ᢿ谄셁␘䆌ᣃ豄앁搘䆌ᣇ貄쥁ꐘ䆌ᣋ賄쵁䆌ᣏ贄텁␘농龧ޝ捑㕐夆큣ص捡㙐椆큣ض捱㝐礆큣ط掁㡐褆큣ظ掑㥐餆큣ع採㩐꤆큣غ掱㭐뻆큅ػ揁㱐줆큣ؼ揑㵐_xD906_큣ؽ握㹐큣ؾ揱㽐句큣ؿ搁䁐癔ᑵᘀ蠀_xFFFF__xFFFF_쀀䓘耀䐨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㾀_x0000__x0000__x0000__x0000__x0000__x0000__x0000__x0000__x0000__x0000__x0000__x0000__x0000__x0000__x0000__x0000_￦쀀䓘耀䐨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쀀㼈䀀㻖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䀀㼨䀀㻖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쀀㽇䀀㻖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 㽔 㼫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_x0000_㨀 㽋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_x0000_㷽 㽋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耀㹼 㽋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ꀀ㽜 㼯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_x0000_㨀 㽏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_x0000_㷽 㽏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耀㹼 㽏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䀀㺽 㽏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䀀㻼 㽏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ꀀ㼝 㽏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 㼽 㽏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ꀀ㽜 㽏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_x0000_㨀_x0000_㮐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_x0000_㷽_x0000_㮐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耀㹼_x0000_㮐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䀀㺽_x0000_㮐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䀀㻼_x0000_㮐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怀㽃_x0000_㮐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_x0000_㨀䀀㺖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_x0000_㷽䀀㺖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耀㹼䀀㺖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䀀㺽䀀㺖_x0000__x0000__x0000__x0000__x0000_㨀_x0000__x0000__x0000__x0000__x0000_㨀_x0000__x0000__x0000__x0000__x0000__x0000__x0000__x0000__x0000_㾀_x0000__x0000__x0000__x0000__x0000__x0000__x0000__x0000__x0000__x0000__x0000__x0000__x0000__x0000__x0000__x0000__x0000__x0000__x0000__x0000__x0000__x0000__x0000__x0000__x0000__x0000__x0000__x0000__x0000__x0000__x0000__x0000_BUTANT 1_x0000__x0000__x0000__x0000__x0000__x0000_H_x0000_桕ᙴᜀ蠀"_x0000_"Méthodes avancées (choisir 1 ECUE)_x0000_istique des données_x0000_ies numériques)_x0000_U.E. méthodes avancées_x0000_nds scientifiques_x0000__x0000__x0007__x0000_⎶ᡁ_x0000__x0000__x0002__x0000_藠ᎍ슸፾_x0000__x0000__x0007__x0000_᭯ᡁ_x0000__x0000__x0002__x0000__x0000__x0000_믘፾_x0000__x0000__x0007__x0000_啂篿ᡁǕ_x0002__x0000_蓀ᎍ뫨፾_x0000__x0000__x0007__x0000_报夵ᡁ_x0000__x0000__x0002__x0000_苠ᎍ묐፾_x0000__x0000__x0007__x0000_˙ﰨᡁǕ_x0002__x0000__x0000__x0000_걠፾_x0000__x0000__x0000__x0000_먣嘶Ꮐᡘ_x0000__x0000__x0002__x0000__x0000__x0000_ჸ᡹_x0000__x0000__x0000__x0000_宖ﴄ㯰ᡘ_x0000__x0000__x0002__x0000_軠ᎍ줠፾_x0000__x0000__x0007__x0000_麹ᭆ縷ᡁ_x0000__x0000__x0002__x0000__x0000__x0000_ൠ᡹_x0000__x0000__x0000__x0000_裸䳽㳰ᡘ_x0000__x0000__x0002__x0000_輠ᎍ፾_x0000__x0000__x0007__x0000_⃰唿祖ᡁǕ_x0002__x0000__x0000__x0000_縉፾_x0000__x0000__x0007__x0000_UEﲰᡁ_x0000__x0000__x0002__x0000__x0000__x0000_ư፿_x0000__x0000__x0007__x0000_杸쭐｀ᡁ_x0000__x0000__x0002__x0000__x0000__x0000_ĸ፿_x0000__x0000__x0007__x0000_&lt;毧︰ᡁǕ_x0002__x0000_躠ᎍ쌰፾_x0000__x0000__x0007__x0000_꒬骶ᡁ_x0000__x0000__x0002__x0000__x0000__x0000_먠፾_x0000__x0000__x0007__x0000__x0000__xFFFF_ᡁǕ_x0002__x0000_跠ᎍp፿_x0000__x0000__x0007__x0000_RE︠ᡁ_x0000__x0000__x0002__x0000__x0000__x0000_À፿_x0000__x0000__x0007__x0000_ge﷐ᡁǕ_x0002__x0000__x0000__x0000_Đ፿_x0000__x0000__x0007__x0000_t ﻰᡁǕ_x0002__x0000__x0000__x0000_뼠፾_x0000__x0000__x0007__x0000__x0000_ ᡁǕ_x0002__x0000__x0000__x0000_Ӹ፿_x0000__x0000__x0007__x0000_vaｐᡁǕ_x0002__x0000__x0000__x0000_붸፾_x0000__x0000__x0007__x0000_teᡁǕ_x0002__x0000_胀ᎍ놈፾_x0000__x0000__x0000__x0000_CLᏐᡘǕ_x0002__x0000__x0000__x0000_뎐፾_x0000__x0000__x0000__x0000_ONᑐᡘ_x0000__x0000__x0002__x0000__x0000__x0000_끈፾_x0000__x0000__x0000__x0000_RAᓐᡘ_x0000__x0000__x0002__x0000_造ᎍ겈፾_x0000__x0000__x0000__x0000_ESᕐᡘǕ_x0002__x0000_轀ᎍ፾_x0000__x0000__x0007__x0000_ECﴀᡁǕ_x0002__x0000__x0000__x0000_ΐ፿_x0000__x0000__x0007__x0000_ODﻀᡁ_x0000__x0000__x0002__x0000__x0000__x0000_ͨ፿_x0000__x0000__x0007__x0000_DU_x0000_ᡂǕ_x0002__x0000__x0000__x0000_̘፿_x0000__x0000__x0007__x0000_ 2ﴰᡁ_x0000__x0000__x0002__x0000__x0000__x0000_릀፾_x0000__x0000__x0007__x0000_E ᡁǕ_x0002__x0000_蚠ᎍ뻐፾_x0000__x0000__x0007__x0000_SEᡁǕ_x0002__x0000_虀ᎍ뵀፾_x0000__x0000__x0007__x0000_HNᡁ_x0000__x0000__x0002__x0000_謠ᎍ궠፾_x0000__x0000__x0000__x0000_S 䄀ᡘ_x0000__x0000__x0002__x0000__x0000__x0000_˰፿_x0000__x0000__x0007__x0000__x0000__x0000_ﴠᡁ_x0000__x0000__x0002__x0000__x0000__x0000_문፾_x0000__x0000__x0007__x0000_SOᡁ_x0000__x0000__x0002__x0000__x0000__x0000_፾_x0000__x0000__x0007__x0000_ALﷀᡁ_x0000__x0000__x0002__x0000__x0000__x0000_봘፾_x0000__x0000__x0007__x0000_E ᡁ_x0000__x0000__x0002__x0000__x0000__x0000_ꮘ፾_x0000__x0000__x0000__x0000_ATᏠᡘǕ_x0002__x0000__x0000__x0000_易፾_x0000__x0000__x0007__x0000_SIﳠᡁǕ_x0002__x0000__x0000__x0000_רּ፾_x0000__x0000__x0007__x0000_vaﳀᡁ_x0000__x0000__x0002__x0000__x0000__x0000_웈፾_x0000__x0000__x0007__x0000_DU藺ᡁ_x0000__x0000__x0002__x0000_邀ᎍ﫸፾_x0000__x0000__x0007__x0000_IRﱠᡁǕ_x0002__x0000__x0000__x0000_냀፾_x0000__x0000__x0007__x0000_OI㸐ᡘǕ_x0002__x0000__x0000__x0000_뇘፾_x0000__x0000__x0000__x0000_CY㺐ᡘ_x0000__x0000__x0002__x0000__x0000__x0000_ኰ᡹_x0000__x0000__x0000__x0000_ C㼐ᡘǕ_x0002__x0000__x0000__x0000_런፾_x0000__x0000__x0007__x0000_ Pᡁ_x0000__x0000__x0002__x0000__x0000__x0000_ɐ፿_x0000__x0000__x0007__x0000_ALﳰᡁ_x0000__x0000__x0002__x0000__x0000__x0000_셸፾_x0000__x0000__x0007__x0000_ONᡁ_x0000__x0000__x0002__x0000_裠ᎍ슐፾_x0000__x0000__x0007__x0000_#MᡁǕ_x0002__x0000_誠ᎍ괨፾_x0000__x0000__x0000__x0000_L 䆐ᡘǕ_x0002__x0000__x0000__x0000_뺨፾_x0000__x0000__x0007__x0000_REᡁ_x0000__x0000__x0002__x0000_莠ᎍ፾_x0000__x0000__x0007__x0000_CLﴐᡁǕ_x0002__x0000__x0000__x0000_뮈፾_x0000__x0000__x0007__x0000_ONᡁǕ_x0002__x0000__x0000__x0000_ଈ᡹_x0000__x0000__x0000__x0000_EC㮠ᡘ_x0000__x0000__x0002__x0000__x0000__x0000_婢፾_x0000__x0000__x0007__x0000_LEﶰᡁǕ_x0002__x0000__x0000__x0000_였፾_x0000__x0000__x0007__x0000_ 3呂ᡁǕ_x0002__x0000__x0000__x0000_죐፾_x0000__x0000__x0007__x0000_AS切ᡁǕ_x0002__x0000_轠ᎍ落፾_x0000__x0000__x0007__x0000_RVﶠᡁ_x0000__x0000__x0002__x0000__x0000__x0000_뉸፾_x0000__x0000__x0000__x0000_(M㸠ᡘ_x0000__x0000__x0002__x0000__x0000__x0000_𢡄፾_x0000__x0000__x0007__x0000_NTﵰᡁǕ_x0002__x0000__x0000__x0000_뱐፾_x0000__x0000__x0007__x0000_VAᡁ_x0000__x0000__x0002__x0000__x0000__x0000_뽈፾_x0000__x0000__x0007__x0000_CoᡁǕ_x0002__x0000__x0000__x0000_룠፾_x0000__x0000__x0007__x0000_arᡁ_x0000__x0000__x0002__x0000_蒠ᎍ쇈፾_x0000__x0000__x0007__x0000_MEᡁǕ_x0002__x0000__x0000__x0000_፾_x0000__x0000__x0007__x0000__x0000__x0000_︀ᡁ_x0000__x0000__x0002__x0000__x0000__x0000_볰፾_x0000__x0000__x0007__x0000_diᡁǕ_x0002__x0000__x0000__x0000_뮰፾_x0000__x0000__x0007__x0000_TUᡁǕ_x0002__x0000__x0000__x0000_븈፾_x0000__x0000__x0007__x0000_ -ᡁ_x0000__x0000__x0002__x0000__x0000__x0000_애፾_x0000__x0000__x0007__x0000_ eᡁǕ_x0002__x0000_蓠ᎍ꽘፾_x0000__x0000__x0000__x0000_e ᐀ᡘ_x0000__x0000__x0002__x0000__x0000__x0000_ႀ᡹_x0000__x0000__x0000__x0000__x0000__x0000_㰰ᡘǕ_x0002__x0000__x0000__x0000_쟠፾_x0000__x0000__x0007__x0000_SP戀ᡁǕ_x0002__x0000_躀ᎍꯨ፾_x0000__x0000__x0000__x0000_RVᖀᡘ_x0000__x0000__x0002__x0000__x0000__x0000_፾_x0000__x0000__x0007__x0000_QUﷰᡁ_x0000__x0000__x0002__x0000__x0000__x0000_늠፾_x0000__x0000__x0000__x0000_RÉ㸰ᡘǕ_x0002__x0000__x0000__x0000_됰፾_x0000__x0000__x0000__x0000_ES㺰ᡘ_x0000__x0000__x0002__x0000__x0000__x0000_፾_x0000__x0000__x0007__x0000_E ﰐᡁǕ_x0002__x0000__x0000__x0000_፾_x0000__x0000__x0007__x0000_ONﵠᡁǕ_x0002__x0000__x0000__x0000_붐፾_x0000__x0000__x0007__x0000__x0000__x0000_ᡁ_x0000__x0000__x0002__x0000_蟠ᎍ땰፾_x0000__x0000__x0007__x0000_ECᡁǕ_x0002__x0000__x0000__x0000_둘፾_x0000__x0000__x0000__x0000_AT䄰ᡘǕ_x0002__x0000__x0000__x0000_ǘ፿_x0000__x0000__x0007__x0000_UEﺐᡁǕ_x0002__x0000__x0000__x0000_θ፿_x0000__x0000__x0007__x0000_EC０ᡁ_x0000__x0000__x0002__x0000__x0000__x0000_뺀፾_x0000__x0000__x0007__x0000_#_x0000_ᡁ_x0000__x0000__x0002__x0000__x0000__x0000_끰፾_x0000__x0000__x0000__x0000_É ᎐ᡘǕ_x0002__x0000__x0000__x0000_ᅰ᡹_x0000__x0000__x0000__x0000_RE㯀ᡘ_x0000__x0000__x0002__x0000_辠ᎍ놰፾_x0000__x0000__x0000__x0000_ULᒐᡘǕ_x0002__x0000__x0000__x0000_웰፾_x0000__x0000__x0007__x0000_ON裂ᡁ_x0000__x0000__x0002__x0000_遀ᎍᄠ᡹_x0000__x0000__x0000__x0000__x0000__x0000_㵀ᡘ_x0000__x0000__x0002__x0000__x0000__x0000_፾_x0000__x0000__x0007__x0000_SPﲠᡁ_x0000_Ă_x0002__x0000__x0000__x0000_ᇨ᡹_x0000__x0000__x0000__x0000_RV㹀ᡘ_x0000__x0000__x0002__x0000__x0000__x0000_널፾_x0000__x0000__x0000__x0000_te㻀ᡘǕ_x0002__x0000__x0000__x0000_ﬠ፾_x0000__x0000__x0007__x0000_taﰠᡁ_x0000__x0000__x0002__x0000_迠ᎍ베፾_x0000__x0000__x0007__x0000_ULᡁ_x0000__x0000__x0002__x0000_負ᎍ뿀፾_x0000__x0000__x0007__x0000_REᡁ_x0000__x0000__x0002__x0000_薠ᎍ밨፾_x0000__x0000__x0007__x0000_IRᡁ_x0000__x0000__x0002__x0000_袠ᎍ븰፾_x0000__x0000__x0007__x0000_goᡁǕ_x0002__x0000_荠ᎍ귈፾_x0000__x0000__x0000__x0000_qu䇀ᡘ_x0000__x0000__x0002__x0000__x0000__x0000_섨፾_x0000__x0000__x0007__x0000_onᡁǕ_x0002__x0000__x0000__x0000_፾_x0000__x0000__x0007__x0000__x001A__x0000_ﳐᡁǕ_x0002__x0000__x0000__x0000_졘፾_x0000__x0000__x0007__x0000_r ᡁ_x0000__x0000__x0002__x0000__x0000__x0000_ྸ᡹_x0000__x0000__x0000__x0000__x0000_2㯐ᡘǕ_x0002__x0000_迀ᎍ온፾_x0000__x0000__x0007__x0000_a 擄ᡁǕ_x0002__x0000__x0000__x0000_절፾_x0000__x0000__x0007__x0000_ H聆ᡁ_x0000__x0000__x0002__x0000__x0000__x0000_결፾_x0000__x0000__x0000__x0000_esᔀᡘ_x0000__x0000__x0002__x0000__x0000__x0000_꺐፾_x0000__x0000__x0000__x0000__x0000__x0000_䅐ᡘǕ_x0002__x0000__x0000__x0000_በ᡹_x0000__x0000__x0000__x0000_la㹐ᡘǕ_x0002__x0000__x0000__x0000_뎸፾_x0000__x0000__x0000__x0000_e ᑀᡘǕ_x0002__x0000__x0000__x0000_隸፾_x0000__x0000__x0007__x0000_esﰰᡁ_x0000__x0000__x0002__x0000__x0000__x0000_뭠፾_x0000__x0000__x0007__x0000_laᡁǕ_x0002__x0000_苀ᎍ볈፾_x0000__x0000__x0007__x0000__x0000__x0000_ᡁǕ_x0002__x0000_蔀ᎍ몘፾_x0000__x0000__x0007__x0000_PoᡁǕ_x0002__x0000_血ᎍ빘፾_x0000__x0000__x0007__x0000_ Sᡁ_x0000__x0000__x0002__x0000_茀ᎍ뷠፾_x0000__x0000__x0007__x0000_ceᡁ_x0000__x0000__x0002__x0000__x0000__x0000_듐፾_x0000__x0000__x0000__x0000_etᐠᡘ_x0000__x0000__x0002__x0000__x0000__x0000_Ⅻ_x0000__x0000__x0004__x0000_io욘Ⅻ_x0000__x0000__x0004__x0000__x0000__x0000_땈፾_x0000__x0000__x0000__x0000_tiᎰᡘ_x0000__x0000__x0002__x0000__x0000__x0000_ඈ᡹_x0000__x0000__x0000__x0000_ L㲀ᡘǕ_x0002__x0000__x0000__x0000_윘፾_x0000__x0000__x0007__x0000__x0000__x0000_鹿ᡁ_x0000__x0000__x0002__x0000__x0000__x0000_༘᡹_x0000__x0000__x0000__x0000__x0000__x0000_㳠ᡘ_x0000__x0000__x0002__x0000__x0000__x0000_꺸፾_x0000__x0000__x0000__x0000__x0000__x0000_ᕠᡘǕ_x0002__x0000__x0000__x0000_橒ࡳ᠀耀兏㛪튊Ꚕ㒡ꔍ⡩䍍ᩩ퍊驐튆鐴ꆦ폔橐ꥂꔉ鐦傚䉪঩⚥骔橐ꥂꔉ鐦傚䉪鋩⼘ꊟ淔ꔔ_xDD33_䴩楃䨚僓蚚㓒Ꚕ㒡ꔍ⡩䍍ꞩ풡劄䨓⡍ꄵ蓔ፒ䵊㔨풡劄䨓⡍ꄵ蓔◒튅帱䔾_xDBA9_䨨멧驓튆鐴ꆦഴ榥䴨楃䨚僓蚚佒ꥃꔉ鐦傚䉪঩⚥骔橐ꥂꔉ鐦傚䉪঩䮥ꔊ뱣詼띒鑑瓎㒧ꔍ⡩䍍ᩩ퍊驐튆鐴ꆦഴ麥劆䨓⡍ꄵ蓔ፒ䵊㔨풡劄䨓⡍ꄵ蓔ፒ靊䨔磇ᓹ溥⢣楎䨚僓蚚㓒Ꚕ㒡ꔍ⡩䍍ᩩ㵊ꔍ鐦傚䉪঩⚥骔橐ꥂꔉ鐦傚䉪঩⚥⺔鐩⧲_xDD4A_兆팺튝鐴ꆦഴ榥䴨楃䨚僓蚚㓒窔䨚⡍ꄵ蓔ፒ䵊㔨풡劄䨓⡍ꄵ蓔ፒ䵊崨鷒習렾ｶ寽뗷揻冺柹뻛텸精뻑텺纾뻑텹綾뻑텻ﾾ껔ﭜ뻣槺쿓纛퍮鮯_xDB7E_ﯴ㾦봶퍡鮟뫾傥옺蟋䪾_xD9FF_柭팟튝皶㯯䨝僓蚚㓒Ꚕ㒡ꔍ⡩듵㘟풡⡗ꄵ蓔ፒ䵊㔨풡劄䨓⡍ꄵ蓔ፒ靊䨔磇ᓹ溥⢣楎꾚㓒Ꚕ㒡ꔍ⡩䍍ᩩ퍊驐劆䍏঩⚥骔橐ꥂꔉ鐦傚䉪঩⚥骔橐ꥂꔉੋ接粼劊冷캔ꝴഴ榥䴨楃䨚僓蚚㓒Ꚕ㒡ꔍ蚞ፒ䵊㔨풡劄䨓⡍ꄵ蓔ፒ䵊㔨풡劄䨓ᒗ읊兩ꔔꍮ鴨仩ᩩ퍊驐튆鐴ꆦഴ榥䴨楃䨚ഽ⚥骔橐ꥂꔉ鐦傚䉪঩⚥骔橐ꥂꔉ鐦⤮躔䨩䛝㩑鷓㓒Ꚕ㒡ꔍ⡩䍍ᩩ퍊驐튆鐴᩺䵊㔨풡劄䨓⡍ꄵ蓔ፒ䵊㔨풡劄䨓⡍剝ᴨ鑓趺璢㮦榥䴨楃䨚僓蚚㓒Ꚕ㒡ꔍ⡩㓵骔橐ꥂꔉ鐦傚䉪঩⚥骔橐ꥂꔉ鐦傚꒺㩐쯆⢧᭵睌퍊驐튆鐴ꆦഴ榥䴨楃䨚僓槪㔨풡劄䨓⡍ꄵ蓔ፒ䵊㔨풡劄䨓⡍ꄵ䥴璡鞌兏㛪튊Ꚕ㒡ꔍ⡩䍍ᩩ퍊驐튆鐴ꆦ폔橐ꥂꔉ鐦傚䉪঩⚥骔橐ꥂꔉ鐦傚䉪鋩⼘ꊟ淔ꔔ_xDD33_䴩楃䨚僓蚚㓒Ꚕ㒡ꔍ⡩䍍ꞩ풡劄䨓⡍ꄵ蓔ፒ䵊㔨풡劄䨓⡍ꄵ蓔◒⧝뗁뫟_xDDAF_팟튍쾶_xDB3F_엶该헶诵췶语_xDDF6_ꟽ嵶Ὶ헷魏_xDE7E_쯴瞦纛ꛛ㟟뇽﷩ྦﺛ⷗튅帱突띧럑綟睌_xDBB3_뷚僯瞚䴨楃䨚僓蚚㓒Ꚕ풡结蓘归풡劄䨓⡍ꄵ蓔ፒ䵊㔨풡劄䨓⡍剝ᴨ鑓趺璢㮦榥䪾僓蚚㓒Ꚕ㒡ꔍ⡩䍍ᩩ㵊ꔍ鐦傚䉪঩⚥骔橐ꥂꔉ鐦傚䉪঩⚥⺔鐩⧲_xDD4A_兆팺튝鐴ꆦഴ榥䴨楃䨚僓蚚㓒窔䨚⡍ꄵ蓔ፒ䵊㔨풡劄䨓⡍ꄵ蓔ፒ䵊崨⡒句몔ꊍꙴꔻ⡩䍍ᩩ퍊驐튆鐴ꆦഴ榥鐴傚䉪঩⚥骔橐ꥂꔉ鐦傚䉪঩⚥骔멐傤옺Ɤ用䔛䳩䩷僓蚚㓒Ꚕ㒡ꔍ⡩䍍ᩩ퍊⡩ꄵ蓔ፒ䵊㔨풡劄䨓⡍ꄵ蓔ፒ䵊㔨璡ꅉ豴侗訶駒铮ꆦഴ榥䴨楃䨚僓蚚㓒Ꚕ풡僓䉪঩⚥骔橐ꥂꔉ鐦傚䉪঩⚥骔橐䊒ᣩ鼯풢ᑭ㎥⧝䍍ᩩ퍊驐튆鐴ꆦഴ榥䴨ꥃꆧ蓔ፒ䵊㔨풡劄䨓⡍ꄵ蓔ፒ䵊㔨풡튄蔥㇒㹞ꥅ⣛杊厺蚚㓒Ꚕ㒡ꔍ⡩䍍ᩩ퍊驐劆䍏঩⚥骔橐ꥂꔉ鐦傚䉪঩⚥骔橐ꥂꔉੋ接粼劊冷캔ꝴഴ榥䴨楃䨚僓蚚㓒Ꚕ㒡ꔍ蚞ፒ䵊㔨풡劄䨓⡍ꄵ蓔ፒ䵊㔨풡劄䨓璗ޯ羿뻫罶㝌_xDB4A_＾_xDB6C_⼗韚_xDA2F_⽗ퟚ_xDA2F_⼷럚_xDA2F_⽷_xDA9F_殞_xDC7F_㽗舘퍹鬯淞痺濓纛ꛇ鯷氾珺忓ᒷ읊兩埐忩䛝统ㇶ⧝쾝歮뻷楃ꇞഴ榥䴨楃䨚僓蚚佒懻䨓蕽ፒ䵊㔨풡劄䨓⡍ꄵ蓔ፒ䵊㔨璡ꅉ豴侗訶駒铮簾䴪楃䨚僓蚚㓒Ꚕ㒡ꔍ⡩㓵骔橐ꥂꔉ鐦傚䉪঩⚥骔橐ꥂꔉ鐦傚꒺㩐쯆⢧᭵睌퍊驐튆鐴ꆦഴ榥䴨楃䨚僓槪㔨풡劄䨓⡍ꄵ蓔ፒ䵊㔨풡劄䨓⡍ꄵ䥴璡鞌兏㛪튊Ꚕ㒡ꔍ⡩䍍ᩩ퍊驐튆鐴ꆦ폔橐ꥂꔉ鐦傚䉪঩⚥骔橐ꥂꔉ鐦傚䉪鋩⼘ꊟ淔ꔔ_xDD33_䴩楃䨚僓蚚㓒Ꚕ㒡ꔍ⡩䍍ꞩ풡劄䨓⡍ꄵ蓔ፒ䵊㔨풡劄䨓⡍ꄵ蓔◒튅帱䔾_xDBA9_䨨멧驓튆鐴ꆦഴ榥䴨楃䨚僓蚚佒ꥃꔉ鐦傚䉪঩⚥骔橐ꥂꔉ鐦傚䉪঩䮥ꔊ뱣詼띒鑑瓎㒧ꔍ⡩䍍ᩩ퍊驐튆鐴ꆦഴ麥劆䨓⡍ꄵ蓔ፒ䵊㔨풡劄䨓⡍ꄵ蓔ፒ靊䨔磇ᓹ溥⢣楎䨚僓蚚㓒Ꚕ㒡ꔍ⡩䍍ᩩ㵊ꔍ鐦傚䉪঩⚥骔橐ꥂꔉ鐦傚䉪঩⚥⺔鐩⧲_xDD4A_兆팺튝鐴ꆦഴ榥䴨楃䨚僓蚚㓒窔䨚⡍ꄵ蓔ፒ䵊㔨풡劄䨓⡍ꄵ蓔ፒ䵊崨鷒習렽ｶ寽뗷揻冺柹뻛텸精뻑텺纾뻑텹綾뻑텻ﾾ껔ﭜ뻣槺쿓纛퍮鮯_xDB7E_ﯴ㾦봶퍡鮟뫾傥옺蟋䪾헿柭팟튝皶㯯䨝僓蚚㓒Ꚕ㒡ꔍ⡩듵㘟풡⡗ꄵ蓔ፒ䵊㔨풡劄䨓⡍ꄵ蓔ፒ靊䨔磇ᓹ溥⢣楎꾚㓒Ꚕ㒡ꔍ⡩䍍ᩩ퍊驐劆䍏঩⚥骔橐ꥂꔉ鐦傚䉪঩⚥骔橐ꥂꔉੋ接粼劊冷캔ꝴഴ榥䴨楃䨚僓蚚㓒Ꚕ㒡ꔍ蚞ፒ䵊㔨풡劄䨓⡍ꄵ蓔ፒ䵊㔨풡劄䨓ᒗ읊兩ꔔꍮ鴨仩ᩩ퍊驐튆鐴ꆦഴ榥䴨楃䨚ഽ⚥骔橐ꥂꔉ鐦傚䉪঩⚥骔橐ꥂꔉ鐦⤮躔䨩䛝㩑鷓㓒Ꚕ㒡ꔍ⡩䍍ᩩ퍊驐튆鐴᩺䵊㔨풡劄䨓⡍ꄵ蓔ፒ䵊㔨풡劄䨓⡍剝ᴨ鑓趺璢㮦榥䴨楃䨚僓蚚㓒Ꚕ㒡ꔍ⡩㓵骔橐ꥂꔉ鐦傚䉪঩⚥骔橐ꥂꔉ鐦傚꒺㩐쯆⢧᭵睌퍊驐튆鐴ꆦഴ榥䴨楃䨚僓槪㔨풡劄䨓⡍ꄵ蓔ፒ䵊㔨풡劄䨓⡍ꄵ䥴璡鞌兏㛪튊Ꚕ㒡ꔍ⡩䍍ᩩ퍊驐튆鐴ꆦ폔橐ꥂꔉ鐦傚䉪঩⚥骔橐ꥂꔉ鐦傚䉪鋩⼘ꊟ淔ꔔ_xDD33_䴩楃䨚僓蚚㓒Ꚕ㒡ꔍ⡩䍍ꞩ풡劄䨓⡍ꄵ蓔ፒ䵊㔨풡劄䨓⡍ꄵ蓔◒⣝尿럳歮ꟷꕴꋴﹽ綢ꋱ諒綢ꋵﵽ綢ꋳﭽ綢ꋷ뽽ﶧ䷇洿秺⿓_xDE9B_舘퍵魯_xDF7E_쟴㺛𤋮퍳띟䨔磇쳹뿍᭵ﭽ_xDD29_鴩껏瞋촨鐻ꆦഴ榥䴨楃䨚僓槪㔨풡劄䨓⡍ꄵ蓔ፒ䵊㔨풡劄䨓⡍ꄵ䥴璡鞌兏㛪튊Ꚕ⫹䍍ᩩ퍊驐튆鐴ꆦഴ榥鐴傚䉪঩⚥骔橐ꥂꔉ鐦傚䉪঩⚥骔멐傤옺Ɤ用䔛䳩䩷僓蚚㓒Ꚕ㒡ꔍ⡩䍍ᩩ퍊⡩ꄵ蓔ፒ䵊㔨풡劄䨓⡍ꄵ蓔ፒ䵊㔨璡ꅉ豴侗訶駒铮ꆦഴ榥䴨楃䨚僓蚚㓒Ꚕ풡僓䉪঩⚥骔橐ꥂꔉ鐦傚䉪঩⚥骔橐䊒ᣩ鼯풢ᑭ㎥⧝䍍ᩩ퍊驐튆鐴ꆦഴ榥䴨ꥃꆧ蓔ፒ䵊㔨풡劄䨓⡍ꄵ蓔ፒ䵊㔨풡튄蔥㇒㹞ꥅ⣛杊厺蚚㓒Ꚕ㒡ꔍ⡩䍍ᩩ퍊驐劆䍏঩⚥骔橐ꥂꔉ鐦傚䉪঩⚥骔橐ꥂꔉੋ接粼劊冷캔ꝴഴ榥䴨楃䨚僓蚚㓒Ꚕ㒡ꔍ蚞ፒ䵊㔨풡劄䨓⡍ꄵ蓔ፒ䵊㔨풡劄䨓ᒗ읊兩ꔔꍮ鴨仩ᩩ퍊驐튆鐴ꆦഴ榥䴨楃䨚ഽ⚥骔橐ꥂꔉ鐦傚䉪঩⚥骔橐ꥂꔉ鐦⤮躔䨩䛝㩑鷓㓒Ꚕ㒡ꔍ⡩䍍ᩩ퍊驐튆鐴᩺䵊㔨풡劄䨓⡍ꄵ蓔ፒ䵊㔨풡劄䨓⡍퉝튝ཧ_xDDAE_ｿ緖ﻭ溘뚔ﹽ_xDB66_⼗韚_xDA2F_⽗ퟚ_xDA2F_⼷럚_xDA2F_⽷_xDA9F_翥㞻룽꟩㽍﩯퍥䶻溿淺ﺛ퍾䶇湿䊖ᣩἯ⫺홽鯭發뭛᷷ꔎ⡩䍍ᩩ퍊驐튆鐴_xDA7A_鬏鐫傚䉪঩⚥骔橐ꥂꔉ鐦傚䉪঩䮥ꔊ뱣詼띒鑑瓎㒧埍ᩩ퍊驐튆鐴ꆦഴ榥汓ੲᤀ蠀ྔ_x0000_࿰_x0000_D_x0000_샀ᎍ_x0000__x0000_[_x0000_	_x0000_	UFR DROIT_x0000__x0000_\_x0000_	_x0000_	UFR STAPS_x0000__x0000_]_x0000__x000B__x0000__x000B_Liste compo_x0000__x0000_^_x0000_(_x0000_(Double licence Chimie Sciences de la Vie_x0000__x0000___x0000__x0017__x0000__x0017_Sciences et technologie_x0000__x0000_`_x0000__x0011__x0000__x0011_Pratique sportive_x0000__x0000_a_x0000__x0006__x0000__x0006_HPLAC1_x0000__x0000_b_x0000__x0016__x0000__x0016_PO 1 Arts du spectacle_x0000__x0000_c_x0000_$_x0000_$UE DISCIPLINAIRE ARTS DU SPECTACLE 1_x0000__x0000_d_x0000_ _x0000_ SAVOIRS EN DANSE ET EN THEATRE 1_x0000__x0000_e_x0000__x001C__x0000__x001C_ESTHETIQUE EN ARTS VIVANTS 1_x0000__x0000_f_x0000__x001C__x0000__x001C_ÉCRITURES CRITIQUES EN ART 1_x0000__x0000_g_x0000__x0007__x0000__x0007_HPUAR10_x0000__x0000_h_x0000__x0007__x0000__x0007_HPUAR11_x0000__x0000_i_x0000__x0007__x0000__x0007_HPUAR12_x0000__x0000_j_x0000__x0007__x0000__x0007_HPUAR13_x0000__x0000_k_x0000_5_x0000_5Analyse des pratiques et des œuvres chorégraphiques 1_x0000__x0000_l_x0000__x0016__x0000__x0016_Pratiques en Théâtre 1_x0000__x0000_m_x0000__x0007__x0000__x0007_HPEACH1_x0000__x0000_n_x0000__x0007__x0000__x0007_HPEASP1_x0000__x0000_o_x0000__x0007__x0000__x0007_HPEATH1_x0000__x0000_p_x0000__x0003__x0000__x0003_OUI_x0000__x0000_q_x0000__x0007__x0000__x0007_HPS2ARS_x0000__x0000_r_x0000__x0007__x0000__x0007_HPS1ARS_x0000__x0000_s_x0000_$_x0000_$UE DISCIPLINAIRE ARTS DU SPECTACLE 2_x0000__x0000_t_x0000_5_x0000_5Analyse des pratiques et des œuvres chorégraphiques 2_x0000__x0000_u_x0000__x0014__x0000__x0014_Pratiques en Danse 2_x0000__x0000_v_x0000__x0016__x0000__x0016_Pratiques en Théâtre 2_x0000__x0000_w_x0000_ _x0000_ SAVOIRS EN DANSE ET EN THEATRE 2_x0000__x0000_x_x0000__x001C__x0000__x001C_ESTHETIQUE EN ARTS VIVANTS 2_x0000__x0000_y_x0000__x001C__x0000__x001C_ÉCRITURES CRITIQUES EN ART 2_x0000__x0000_z_x0000__x0007__x0000__x0007_HPUAR21_x0000__x0000_{_x0000__x0007__x0000__x0007_HPUAR22_x0000__x0000_|_x0000__x0007__x0000__x0007_HPUAR23_x0000__x0000_}_x0000__x0007__x0000__x0007_HPUAR20_x0000__x0000_~_x0000__x0007__x0000__x0007_HPEACH2_x0000__x0000__x0000__x0007__x0000__x0007_HPEAPR2_x0000__x0000__x0000__x0007__x0000__x0007_HPEASP2_x0000__x0000__x0000__x0007__x0000__x0007_HPEATH2_x0000__x0000__x0000__x0006__x0000__x0006_HPLAC2_x0000__x0000__x0000__x0016__x0000__x0016_PO 2 Arts du spectable_x0000__x0000__x0000__x0007__x0000__x0007_HPS4ARS_x0000__x0000__x0000__x0007__x0000__x0007_HPS3ARS_x0000__x0000__x0000_ _x0000_ SAVOIRS EN DANSE ET EN THEATRE 3_x0000__x0000__x0000__x001E__x0000__x001E_ANTHROPOLOGIE DES ARTS VIVANTS_x0000__x0000__x0000_ _x0000_ MUSIQUE, DANSE, TRANSE ET RITUEL_x0000__x0000__x0000__x0019__x0000__x0019_HISTOIRE DES ARTS VIVANTS_x0000__x0000__x0000_(_x0000_(THEORIE DES ARTS VISUELS ET PERFORMATIFS_x0000__x0000__x0000__x001A__x0000__x001A_THEATRE ET DANSES DU MONDE_x0000__x0000__x0000__x0019__x0000__x0019_UE METHODES ET ANALYSES 1_x0000__x0000__x0000_5_x0000_5Analyse des pratiques et des œuvres chorégraphiques 3_x0000__x0000__x0000_#_x0000_#Enquêtes de terrain en arts vivants_x0000__x0000__x0000__x001A__x0000__x001A_UE THEORIES ET PRATIQUES 1_x0000__x0000__x0000_-_x0000_-Théories et techniques du corps en mouvement _x0000__x0000__x0000_&amp;_x0000_&amp;Dramaturgies et écritures dramatiques _x0000__x0000__x0000__x0017__x0000__x0017_Pratiques de l'acteur 1_x0000__x0000__x0000_ _x0000_ Théories et pratiques en danse 1_x0000__x0000__x0000__x0019__x0000__x0019_UE METHODES ET ANALYSES 2_x0000__x0000__x0000_5_x0000_5Analyse des pratiques et des œuvres chorégraphiques 4_x0000__x0000__x0000__x0013__x0000__x0013_Ecritures scéniques_x0000__x0000__x0000__x001A__x0000__x001A_UE THEORIES ET PRATIQUES 2_x0000__x0000__x0000__x001B__x0000__x001B_Lecture et analyse du geste_x0000__x0000__x0000__x0017__x0000__x0017_Pratiques de l'acteur 2_x0000__x0000__x0000_ _x0000_ Théories et pratiques en danse 2_x0000__x0000__x0000__x001A__x0000__x001A_UE OUTILS PROFESSIONNELS 2_x0000__x0000__x0000_;_x0000_;Connaissance des institutions et des politiques culturelles_x0000__x0000__x0000__x0015__x0000__x0015_Concevoir un projet 2_x0000__x0000__x0000__x001A__x0000__x001A_UE OUTILS PROFESSIONNELS 1_x0000__x0000__x0000__x0000__x0000__x0000__x0000_㾀_x0000_㾀_x0000__x0000__x0000__x0000_禨,_x0000__x0000__x0007__x0000_轂虰෤_x0000__x0000__x0002__x0000_꒰ᎍᣴ_x0000__x0000__x0000__x0000_䋸Ựᡑ_x0000__x0000__x0002__x0000_H_x0000_湐౱ᨀ蠀Analyse des spectacles et Dramaturgie 4 iques et historiqueslleet année ainsi que la possibilité d’une note éliminatoire.t civilisation de l'Inde_x0000__x0000__x0000__x0000__x001E__x0000__x001E_Festival ET PRATIQUE CHORALE 1_x0000__x0000__x0000__x0000_)_x0000_)Analyse  des spectacles et dramaturgie 1 _x0000__x0000__x0000__x0000__x001C__x0000__x001C_PRATIQUES DE COMMUNICATION 1_x0000__x0000__x0000__x0000_(_x0000_(Analyse  des spectacles et Dramaturgie 2_x0000__x0000__x0000__x0000__x001E__x0000__x001E_Festival ET PRATIQUE CHORALE 2_x0000__x0000__x0000__x0000_!_x0000_!CIVILISATION DES MONDES ANCIENS 2_x0000__x0000__x0000__x0000_)_x0000_)LANGUE ET CIVILISATION DE LA ROME ANTIQUE_x0000__x0000__x0000__x0000_;_x0000_;Mondes anciens D: Récits bibliques et mythologies anciennes_x0000__x0000__x0000__x0000_*_x0000_*Mondes anciens E: Mythologie gréco-romaine_x0000__x0000__x0000__x0000_@_x0000_@Mondes anciens F : Langues et civilisations de l’Orient antique _x0000__x0000__x0000__x0000_+_x0000_+LANGUE ET CIVILISATION DE LA GRECE ANCIENNE_x0000__x0000__x0000__x0000__x0019__x0000__x0019_Grammaire et Traduction 2_x0000__x0000__x0000__x0000__x0015__x0000__x0015_Langue et grammaire 2_x0000__x0000__x0000__x0000__x0019__x0000__x0019_Pratiques de spécialité 2_x0000__x0000__x0000__x0000__x0014__x0000__x0014_RUSSE NON DEBUTANT 2_x0000__x0000__x0000__x0000_#_x0000_#Grammaire, traduction, expression 2_x0000__x0000__x0000__x0000_!_x0000_!Initiation à la réalisation vidéo_x0000__x0000__x0000__x0000_._x0000_.Histoire du théâtre et des textes dramatiques _x0000__x0000__x0000__x0000__x0010__x0000__x0010_1 CHOIX à faire _x0000__x0000__x0000__x0000_@_x0000_@Approfondissement Musique II - 3 : Festival et création musicale_x0000__x0000__x0000__x0000__x0010__x0000__x0010_Mondes anciens 1_x0000__x0000__x0000__x0000_+_x0000_+Langue et civilisation de la Rome antique 1_x0000__x0000__x0000__x0000_-_x0000_-Langue et civilisation de la Grèce ancienne 1_x0000__x0000__x0000__x0000_)_x0000_)Langues et civilisations de l'Antiquité 1_x0000__x0000__x0000__x0000__x0011__x0000__x0011_
Mondes anciens 1_x0000__x0000__x0000__x0000__x0014__x0000__x0014_ Ecriture de sénario_x0000__x0000__x0000__x0000_1_x0000_1Pratiques scéniques appliquées à la communication_x0000__x0000__x0000__x0000__x000F__x0001__x000F_LETTRES GENERAL_x0008__x000E__x0000__x0000__x0000__x0000_B_x0002_B CONTINUUM LICENCE ENSEIGNEMENT PREMIER DEGRE (CLE 1D) -  LETTRES _x0001_56_x000E__x0000__x0000__x0000__x0000__x000B__x0001__x000B_LEA GENERAL_x0004__x000E__x0000__x0000__x0000__x0000__x0018__x0000__x0018_rammaire et linguistique_x0000__x0000__x0000__x0000__x0012__x0000__x0012_Arts et images LEA_x0000__x0000__x0000__x0000__x001F__x0000__x001F_ Grammaire: théorie et pratique_x0000__x0000__x0000__x0000__x001B__x0000__x001B_ Expression écrite et orale_x0000__x0000__x0000__x0000__x001A__x0000__x001A_ Grammaire et linguistique_x0000__x0000__x0000__x0000__x001A__x0000__x001A_Expression écrite et orale_x0000__x0000__x0000__x0000__x0016__x0000__x0016_ CONVENTION REGENSBURG_x0000__x0000__x0000__x0000__x0014__x0000__x0014_Arts et images LLCER_x0000__x0000__x0000__x0000_	_x0000_	 Langue 1_x0000__x0000__x0000__x0000__x001A__x0000__x001A_ Pratiques de spécialité 1_x0000__x0000__x0000__x0000__x0016__x0000__x0016_UE APPROFONDISSEMENT 1_x0000__x0000__x0000__x0000__x0011__x0000__x0011_1 LANGUE AU CHOIX_x0000__x0000__x0000__x0000_A_x0000_ACONTINUUM LICENCE ENSEIGNEMENT DEUXIEME DEGRE (CLE 2D) - MUSIQUE _x0000__x0000__x0000__x0000__x000F__x0000__x000F_1 CHOIX à faire_x0000__x0000__x0000__x0000_&lt;_x0000_&lt;Spectacle et Scénographie: enjeux esthétiques et historiques_x0000__x0000__x0000__x0000_(_x0000_(Analyse des spectacles et Dramaturgie 4 _x0000__x0000__x0000__x0000_1_x0000_1Méthodologie du concours et didactique - INFO-COM_x0000__x0000__x0000__x0000__x0000__x0000__x0000__x0000__x0000__x0000_恑๰ᬀ蠀Modeagex_x0000__x0000__x0000_+_x0000_+Connaissances de la scène et de ses métiers_x0000__x0000_ _x0000__x0015__x0000__x0015_Concevoir un projet 1_x0000__x0000_¡_x0000__x0014__x0000__x0014_Pratiques en Danse 1_x0000__x0000_¢_x0000__x0007__x0000__x0007_HPEAPR1_x0000__x0000_£_x0000__x000C__x0000__x000C_COMPENSATION_x0000__x0000_¤_x0000_y_x0000_yLes MCC déterminent le mode de compensation entre UE, semestre et année ainsi que la possibilité d’une note éliminatoire._x0000__x0000_¥_x0000__x0010__x0000__x0010_Obtention des UE_x0000__x0000_¦_x0000__x0015__x0000__x0015_Obtention du Semestre_x0000__x0000_§_x0000__x0014__x0000__x0014_Obtention de l'Année_x0000__x0000_¨_x0000__x0011__x0000__x0011_Note éliminatoire_x0000__x0000_©_x0000_@_x0000_@Arrêté du 30 juillet 2018 relatif au diplôme national de licence_x0000__x0000_ª_x0000_?_x0000_?Arrêté du 17 novembre 1999 relatif à la licence professionnelle_x0000__x0000_«_x0000__x0006__x0000__x0006_AUCUNE_x0000__x0000_¬_x0000_)_x0000_)Analyse  des spectacles et dramaturgie 1 _x0000__x0000_­_x0000_(_x0000_(Analyse  des spectacles et Dramaturgie 2_x0000__x0000_®_x0000_._x0000_.Histoire du théâtre et des textes dramatiques _x0000__x0000_¯_x0000_&lt;_x0000_&lt;Spectacle et Scénographie: enjeux esthétiques et historiques_x0000__x0000_°_x0000_(_x0000_(Analyse des spectacles et Dramaturgie 4 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썂ᨗ킾藰⾆簴ഋ桟䋸ៃ븚蚅㐯ꅼ௡弍ᚅ桟藱弖ᚅ桟藱弖ᚅ桟藱弖ᚅ桟藱弖ᚅ桟藱弖ᚅ桟藱弖ᚅ桟藱弖ᚅ桟藱弖ᚅ桟藱弖ᚅ桟藱弖ᚅ桟藱弖ᚅ桟藱弖ᚅ桟藱弖ᚅ桟藱弖ᚅ桟藱弖ᚅ桟藱弖ᚅ桟藱弖</t>
    </r>
    <r>
      <rPr>
        <strike/>
        <sz val="10"/>
        <color theme="1"/>
        <rFont val="Calibri"/>
        <family val="2"/>
        <scheme val="minor"/>
      </rPr>
      <t/>
    </r>
  </si>
  <si>
    <t>Professionnalisation et terrains d'action</t>
  </si>
  <si>
    <t xml:space="preserve">Approches thématiques disciplinaires 1 </t>
  </si>
  <si>
    <t xml:space="preserve">Approches thématiques disciplinaires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</si>
</sst>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1"/>
      <color theme="1"/>
      <name val="Calibri"/>
      <family val="2"/>
      <scheme val="minor"/>
    </font>
    <font>
      <sz val="11"/>
      <color rgb="FFFF0000"/>
      <name val="Calibri"/>
      <family val="2"/>
      <scheme val="minor"/>
    </font>
    <font>
      <sz val="20"/>
      <color theme="1"/>
      <name val="Calibri"/>
      <family val="2"/>
      <scheme val="minor"/>
    </font>
    <font>
      <b/>
      <sz val="14"/>
      <color theme="1"/>
      <name val="Calibri"/>
      <family val="2"/>
      <scheme val="minor"/>
    </font>
    <font>
      <b/>
      <sz val="14"/>
      <color theme="1"/>
      <name val="Wingdings"/>
      <charset val="2"/>
    </font>
    <font>
      <b/>
      <sz val="14"/>
      <color theme="1"/>
      <name val="Calibri"/>
      <family val="2"/>
    </font>
    <font>
      <u/>
      <sz val="11"/>
      <color theme="10"/>
      <name val="Calibri"/>
      <family val="2"/>
      <scheme val="minor"/>
    </font>
    <font>
      <u/>
      <sz val="11"/>
      <color theme="11"/>
      <name val="Calibri"/>
      <family val="2"/>
      <scheme val="minor"/>
    </font>
    <font>
      <b/>
      <sz val="14"/>
      <color theme="1"/>
      <name val="Calibri"/>
      <family val="2"/>
      <charset val="2"/>
    </font>
    <font>
      <sz val="11"/>
      <name val="Calibri"/>
      <family val="2"/>
      <scheme val="minor"/>
    </font>
    <font>
      <sz val="10"/>
      <name val="Arial"/>
      <family val="2"/>
    </font>
    <font>
      <b/>
      <sz val="11"/>
      <name val="Calibri"/>
      <family val="2"/>
      <scheme val="minor"/>
    </font>
    <font>
      <sz val="9"/>
      <color theme="1"/>
      <name val="Calibri"/>
      <family val="2"/>
      <scheme val="minor"/>
    </font>
    <font>
      <sz val="10"/>
      <color theme="1"/>
      <name val="Calibri"/>
      <family val="2"/>
      <scheme val="minor"/>
    </font>
    <font>
      <sz val="10"/>
      <name val="Calibri"/>
      <family val="2"/>
      <scheme val="minor"/>
    </font>
    <font>
      <b/>
      <u/>
      <sz val="10"/>
      <name val="Calibri"/>
      <family val="2"/>
      <scheme val="minor"/>
    </font>
    <font>
      <sz val="11"/>
      <color rgb="FF3366FF"/>
      <name val="Calibri"/>
      <family val="2"/>
      <scheme val="minor"/>
    </font>
    <font>
      <i/>
      <sz val="9"/>
      <color theme="1"/>
      <name val="Calibri"/>
      <family val="2"/>
      <scheme val="minor"/>
    </font>
    <font>
      <i/>
      <sz val="9"/>
      <color theme="1"/>
      <name val="Calibri"/>
      <family val="2"/>
      <scheme val="minor"/>
    </font>
    <font>
      <sz val="9"/>
      <name val="Calibri"/>
      <family val="2"/>
      <scheme val="minor"/>
    </font>
    <font>
      <sz val="11"/>
      <color rgb="FF008000"/>
      <name val="Calibri"/>
      <family val="2"/>
      <scheme val="minor"/>
    </font>
    <font>
      <sz val="10"/>
      <color rgb="FF008000"/>
      <name val="Calibri"/>
      <family val="2"/>
      <scheme val="minor"/>
    </font>
    <font>
      <sz val="11"/>
      <color rgb="FFFF6600"/>
      <name val="Calibri"/>
      <family val="2"/>
      <scheme val="minor"/>
    </font>
    <font>
      <sz val="20"/>
      <name val="Calibri"/>
      <family val="2"/>
      <scheme val="minor"/>
    </font>
    <font>
      <strike/>
      <sz val="10"/>
      <name val="Calibri"/>
      <family val="2"/>
      <scheme val="minor"/>
    </font>
    <font>
      <sz val="11"/>
      <color theme="4" tint="-0.249977111117893"/>
      <name val="Calibri"/>
      <family val="2"/>
      <scheme val="minor"/>
    </font>
    <font>
      <strike/>
      <sz val="10"/>
      <color theme="1"/>
      <name val="Calibri"/>
      <family val="2"/>
      <scheme val="minor"/>
    </font>
    <font>
      <strike/>
      <sz val="9"/>
      <color theme="1"/>
      <name val="Calibri"/>
      <family val="2"/>
      <scheme val="minor"/>
    </font>
    <font>
      <strike/>
      <sz val="9"/>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indexed="64"/>
      </patternFill>
    </fill>
    <fill>
      <patternFill patternType="solid">
        <fgColor theme="0"/>
        <bgColor rgb="FF000000"/>
      </patternFill>
    </fill>
  </fills>
  <borders count="2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style="medium">
        <color auto="1"/>
      </top>
      <bottom/>
      <diagonal/>
    </border>
    <border diagonalUp="1">
      <left style="thin">
        <color auto="1"/>
      </left>
      <right style="thin">
        <color auto="1"/>
      </right>
      <top style="thin">
        <color auto="1"/>
      </top>
      <bottom style="thin">
        <color auto="1"/>
      </bottom>
      <diagonal style="thin">
        <color auto="1"/>
      </diagonal>
    </border>
    <border diagonalUp="1">
      <left style="thin">
        <color auto="1"/>
      </left>
      <right style="medium">
        <color auto="1"/>
      </right>
      <top style="thin">
        <color auto="1"/>
      </top>
      <bottom style="thin">
        <color auto="1"/>
      </bottom>
      <diagonal style="thin">
        <color auto="1"/>
      </diagonal>
    </border>
    <border diagonalUp="1">
      <left style="medium">
        <color auto="1"/>
      </left>
      <right style="thin">
        <color auto="1"/>
      </right>
      <top style="thin">
        <color auto="1"/>
      </top>
      <bottom style="thin">
        <color auto="1"/>
      </bottom>
      <diagonal style="thin">
        <color auto="1"/>
      </diagonal>
    </border>
  </borders>
  <cellStyleXfs count="107">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148">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xf numFmtId="0" fontId="0" fillId="0" borderId="12" xfId="0" applyBorder="1"/>
    <xf numFmtId="0" fontId="0" fillId="0" borderId="5" xfId="0" applyBorder="1"/>
    <xf numFmtId="0" fontId="0" fillId="0" borderId="6" xfId="0" applyBorder="1"/>
    <xf numFmtId="0" fontId="0" fillId="0" borderId="7" xfId="0" applyBorder="1"/>
    <xf numFmtId="0" fontId="0" fillId="0" borderId="13" xfId="0" applyBorder="1"/>
    <xf numFmtId="0" fontId="0" fillId="0" borderId="14" xfId="0" applyBorder="1"/>
    <xf numFmtId="0" fontId="0" fillId="0" borderId="15" xfId="0" applyBorder="1"/>
    <xf numFmtId="0" fontId="3" fillId="0" borderId="0" xfId="0" applyFont="1" applyAlignment="1"/>
    <xf numFmtId="0" fontId="5" fillId="0" borderId="0" xfId="0" applyFont="1" applyAlignment="1"/>
    <xf numFmtId="0" fontId="1" fillId="0" borderId="1" xfId="0" applyFont="1" applyBorder="1"/>
    <xf numFmtId="0" fontId="0" fillId="0" borderId="11" xfId="0" applyFont="1" applyBorder="1"/>
    <xf numFmtId="0" fontId="0" fillId="0" borderId="1" xfId="0" applyFont="1" applyBorder="1"/>
    <xf numFmtId="0" fontId="0" fillId="0" borderId="12" xfId="0" applyFont="1" applyBorder="1"/>
    <xf numFmtId="0" fontId="8" fillId="0" borderId="0" xfId="0" applyFont="1" applyAlignment="1"/>
    <xf numFmtId="0" fontId="9" fillId="0" borderId="1" xfId="0" applyFont="1" applyBorder="1"/>
    <xf numFmtId="0" fontId="9" fillId="0" borderId="1" xfId="0" applyFont="1" applyBorder="1" applyAlignment="1">
      <alignment wrapText="1"/>
    </xf>
    <xf numFmtId="0" fontId="11" fillId="0" borderId="1" xfId="0" applyFont="1" applyBorder="1"/>
    <xf numFmtId="0" fontId="0" fillId="0" borderId="1" xfId="0" applyBorder="1" applyAlignment="1">
      <alignment vertical="center" wrapText="1"/>
    </xf>
    <xf numFmtId="0" fontId="12" fillId="0" borderId="1" xfId="0" applyFont="1" applyBorder="1"/>
    <xf numFmtId="0" fontId="0" fillId="0" borderId="8" xfId="0" applyBorder="1" applyAlignment="1">
      <alignment vertical="center"/>
    </xf>
    <xf numFmtId="0" fontId="0" fillId="0" borderId="18" xfId="0" applyBorder="1" applyAlignment="1">
      <alignment vertical="center" wrapText="1"/>
    </xf>
    <xf numFmtId="0" fontId="0" fillId="0" borderId="17" xfId="0" applyBorder="1" applyAlignment="1">
      <alignment vertical="center" wrapText="1"/>
    </xf>
    <xf numFmtId="0" fontId="0" fillId="0" borderId="19" xfId="0"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right" vertical="center" wrapText="1"/>
    </xf>
    <xf numFmtId="0" fontId="16" fillId="2" borderId="4" xfId="0" applyFont="1" applyFill="1" applyBorder="1"/>
    <xf numFmtId="1" fontId="16" fillId="0" borderId="1" xfId="0" applyNumberFormat="1" applyFont="1" applyBorder="1" applyAlignment="1">
      <alignment vertical="center" wrapText="1"/>
    </xf>
    <xf numFmtId="0" fontId="17" fillId="0" borderId="1" xfId="0" applyFont="1" applyBorder="1" applyAlignment="1">
      <alignment wrapText="1"/>
    </xf>
    <xf numFmtId="0" fontId="9" fillId="0" borderId="1" xfId="0" applyFont="1" applyBorder="1" applyAlignment="1">
      <alignment horizontal="left"/>
    </xf>
    <xf numFmtId="0" fontId="0" fillId="0" borderId="1" xfId="0" applyBorder="1" applyAlignment="1">
      <alignment horizontal="center" vertical="center"/>
    </xf>
    <xf numFmtId="0" fontId="20" fillId="0" borderId="1" xfId="0" applyFont="1" applyBorder="1"/>
    <xf numFmtId="1" fontId="20" fillId="3" borderId="1" xfId="0" applyNumberFormat="1" applyFont="1" applyFill="1" applyBorder="1" applyAlignment="1">
      <alignment vertical="center"/>
    </xf>
    <xf numFmtId="0" fontId="21" fillId="0" borderId="1" xfId="0" applyFont="1" applyBorder="1"/>
    <xf numFmtId="1" fontId="21" fillId="3" borderId="1" xfId="0" applyNumberFormat="1" applyFont="1" applyFill="1" applyBorder="1" applyAlignment="1">
      <alignment vertical="center" wrapText="1"/>
    </xf>
    <xf numFmtId="0" fontId="20" fillId="0" borderId="1" xfId="0" applyFont="1" applyBorder="1" applyAlignment="1">
      <alignment wrapText="1"/>
    </xf>
    <xf numFmtId="0" fontId="16" fillId="2" borderId="12" xfId="0" applyFont="1" applyFill="1" applyBorder="1"/>
    <xf numFmtId="0" fontId="16" fillId="3" borderId="3" xfId="0" applyFont="1" applyFill="1" applyBorder="1"/>
    <xf numFmtId="0" fontId="16" fillId="3" borderId="3" xfId="0" applyFont="1" applyFill="1" applyBorder="1" applyAlignment="1">
      <alignment wrapText="1"/>
    </xf>
    <xf numFmtId="0" fontId="16" fillId="3" borderId="4" xfId="0" applyFont="1" applyFill="1" applyBorder="1"/>
    <xf numFmtId="0" fontId="16" fillId="3" borderId="1" xfId="0" applyFont="1" applyFill="1" applyBorder="1"/>
    <xf numFmtId="1" fontId="16" fillId="3" borderId="1" xfId="0" applyNumberFormat="1" applyFont="1" applyFill="1" applyBorder="1" applyAlignment="1">
      <alignment vertical="center"/>
    </xf>
    <xf numFmtId="0" fontId="16" fillId="3" borderId="12" xfId="0" applyFont="1" applyFill="1" applyBorder="1"/>
    <xf numFmtId="0" fontId="9" fillId="0" borderId="1" xfId="0" applyFont="1" applyBorder="1" applyAlignment="1">
      <alignment horizontal="center"/>
    </xf>
    <xf numFmtId="0" fontId="1" fillId="0" borderId="1" xfId="0" applyFont="1" applyBorder="1" applyAlignment="1">
      <alignment horizontal="center"/>
    </xf>
    <xf numFmtId="0" fontId="16" fillId="3" borderId="3" xfId="0" applyFont="1" applyFill="1" applyBorder="1" applyAlignment="1">
      <alignment horizontal="center"/>
    </xf>
    <xf numFmtId="0" fontId="16" fillId="3" borderId="1" xfId="0" applyFont="1" applyFill="1" applyBorder="1" applyAlignment="1">
      <alignment horizontal="center"/>
    </xf>
    <xf numFmtId="0" fontId="22" fillId="0" borderId="1" xfId="0" applyFont="1" applyBorder="1" applyAlignment="1">
      <alignment horizontal="center"/>
    </xf>
    <xf numFmtId="0" fontId="0" fillId="0" borderId="0" xfId="0" applyFont="1"/>
    <xf numFmtId="0" fontId="9" fillId="0" borderId="0" xfId="0" applyFont="1"/>
    <xf numFmtId="0" fontId="20" fillId="0" borderId="1" xfId="0" applyFont="1" applyBorder="1" applyAlignment="1">
      <alignment horizontal="center"/>
    </xf>
    <xf numFmtId="0" fontId="9" fillId="0" borderId="1" xfId="0" applyFont="1" applyBorder="1" applyAlignment="1">
      <alignment horizontal="center" vertical="center"/>
    </xf>
    <xf numFmtId="0" fontId="16" fillId="0" borderId="2" xfId="0" applyFont="1" applyBorder="1" applyAlignment="1">
      <alignment vertical="center" wrapText="1"/>
    </xf>
    <xf numFmtId="0" fontId="16" fillId="0" borderId="3" xfId="0" applyFont="1" applyBorder="1" applyAlignment="1">
      <alignment horizontal="center" vertical="center" wrapText="1"/>
    </xf>
    <xf numFmtId="0" fontId="16" fillId="0" borderId="3" xfId="0" applyFont="1" applyBorder="1" applyAlignment="1">
      <alignment vertical="center" wrapText="1"/>
    </xf>
    <xf numFmtId="0" fontId="16" fillId="0" borderId="3" xfId="0" applyFont="1" applyBorder="1" applyAlignment="1">
      <alignment horizontal="right" vertical="center" wrapText="1"/>
    </xf>
    <xf numFmtId="0" fontId="9" fillId="0" borderId="12" xfId="0" applyFont="1" applyBorder="1"/>
    <xf numFmtId="0" fontId="21" fillId="0" borderId="12" xfId="0" applyFont="1" applyBorder="1" applyAlignment="1">
      <alignment wrapText="1"/>
    </xf>
    <xf numFmtId="1" fontId="9" fillId="0" borderId="11" xfId="0" applyNumberFormat="1" applyFont="1" applyFill="1" applyBorder="1" applyAlignment="1">
      <alignment vertical="center"/>
    </xf>
    <xf numFmtId="0" fontId="14" fillId="0" borderId="11" xfId="0" applyFont="1" applyBorder="1" applyAlignment="1">
      <alignment horizontal="left" wrapText="1"/>
    </xf>
    <xf numFmtId="0" fontId="10" fillId="0" borderId="11" xfId="0" applyFont="1" applyBorder="1" applyAlignment="1"/>
    <xf numFmtId="0" fontId="9" fillId="0" borderId="1" xfId="0" applyFont="1" applyBorder="1" applyAlignment="1"/>
    <xf numFmtId="0" fontId="10" fillId="0" borderId="11" xfId="0" applyFont="1" applyBorder="1"/>
    <xf numFmtId="0" fontId="9" fillId="0" borderId="11" xfId="0" applyFont="1" applyBorder="1"/>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1" fontId="16" fillId="0" borderId="2" xfId="0" applyNumberFormat="1" applyFont="1" applyFill="1" applyBorder="1" applyAlignment="1">
      <alignment vertical="center"/>
    </xf>
    <xf numFmtId="1" fontId="20" fillId="0" borderId="11" xfId="0" applyNumberFormat="1" applyFont="1" applyFill="1" applyBorder="1" applyAlignment="1">
      <alignment vertical="center"/>
    </xf>
    <xf numFmtId="0" fontId="16" fillId="2" borderId="3" xfId="0" applyFont="1" applyFill="1" applyBorder="1" applyAlignment="1">
      <alignment vertical="center" wrapText="1"/>
    </xf>
    <xf numFmtId="0" fontId="0" fillId="0" borderId="11" xfId="0" applyFill="1" applyBorder="1" applyAlignment="1"/>
    <xf numFmtId="0" fontId="0" fillId="0" borderId="1" xfId="0" applyFill="1" applyBorder="1" applyAlignment="1">
      <alignment horizontal="center"/>
    </xf>
    <xf numFmtId="0" fontId="9" fillId="4" borderId="12" xfId="0" applyFont="1" applyFill="1" applyBorder="1"/>
    <xf numFmtId="0" fontId="13" fillId="0" borderId="11" xfId="0" applyFont="1" applyBorder="1" applyAlignment="1">
      <alignment horizontal="left" wrapText="1"/>
    </xf>
    <xf numFmtId="0" fontId="9" fillId="0" borderId="1" xfId="0" applyFont="1" applyBorder="1" applyAlignment="1">
      <alignment horizontal="center" vertical="center"/>
    </xf>
    <xf numFmtId="0" fontId="9" fillId="4" borderId="1" xfId="0" applyFont="1" applyFill="1" applyBorder="1" applyAlignment="1">
      <alignment horizontal="center" vertical="center"/>
    </xf>
    <xf numFmtId="0" fontId="0" fillId="0" borderId="1" xfId="0" applyBorder="1" applyAlignment="1">
      <alignment horizontal="center"/>
    </xf>
    <xf numFmtId="0" fontId="2" fillId="0" borderId="0" xfId="0" applyFont="1" applyAlignment="1">
      <alignment horizontal="center"/>
    </xf>
    <xf numFmtId="0" fontId="20" fillId="0" borderId="1" xfId="0" applyFont="1" applyBorder="1" applyAlignment="1">
      <alignment horizontal="center"/>
    </xf>
    <xf numFmtId="0" fontId="20" fillId="0" borderId="11" xfId="0" applyFont="1" applyBorder="1" applyAlignment="1"/>
    <xf numFmtId="1" fontId="16" fillId="0" borderId="11" xfId="0" applyNumberFormat="1" applyFont="1" applyBorder="1" applyAlignment="1">
      <alignment vertical="center" wrapText="1"/>
    </xf>
    <xf numFmtId="0" fontId="16" fillId="0" borderId="11" xfId="0" applyFont="1" applyBorder="1" applyAlignment="1">
      <alignment vertical="center" wrapText="1"/>
    </xf>
    <xf numFmtId="1"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20" fillId="0" borderId="11" xfId="0" applyFont="1" applyFill="1" applyBorder="1" applyAlignment="1"/>
    <xf numFmtId="1" fontId="16" fillId="0" borderId="11" xfId="0" applyNumberFormat="1" applyFont="1" applyFill="1" applyBorder="1" applyAlignment="1">
      <alignment vertical="center"/>
    </xf>
    <xf numFmtId="0" fontId="23" fillId="0" borderId="0" xfId="0" applyFont="1" applyAlignment="1">
      <alignment horizontal="center"/>
    </xf>
    <xf numFmtId="0" fontId="11" fillId="0" borderId="1" xfId="0" applyFont="1" applyBorder="1" applyAlignment="1">
      <alignment horizontal="center" vertical="center"/>
    </xf>
    <xf numFmtId="0" fontId="16" fillId="0" borderId="11" xfId="0" applyFont="1" applyBorder="1" applyAlignment="1">
      <alignment horizontal="center" vertical="center" wrapText="1"/>
    </xf>
    <xf numFmtId="0" fontId="0" fillId="2" borderId="1" xfId="0" applyFill="1" applyBorder="1"/>
    <xf numFmtId="0" fontId="9" fillId="2" borderId="1" xfId="0" applyFont="1" applyFill="1" applyBorder="1"/>
    <xf numFmtId="0" fontId="9" fillId="2" borderId="12" xfId="0" applyFont="1" applyFill="1" applyBorder="1"/>
    <xf numFmtId="1" fontId="9" fillId="5" borderId="1" xfId="0" applyNumberFormat="1" applyFont="1" applyFill="1" applyBorder="1" applyAlignment="1">
      <alignment vertical="center" wrapText="1"/>
    </xf>
    <xf numFmtId="0" fontId="16" fillId="2" borderId="1" xfId="0" applyFont="1" applyFill="1" applyBorder="1" applyAlignment="1">
      <alignment vertical="center" wrapText="1"/>
    </xf>
    <xf numFmtId="0" fontId="9" fillId="2" borderId="9" xfId="0" applyFont="1" applyFill="1" applyBorder="1" applyAlignment="1">
      <alignment horizontal="center" vertical="center"/>
    </xf>
    <xf numFmtId="0" fontId="14"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4" fillId="2" borderId="12" xfId="0" applyFont="1" applyFill="1" applyBorder="1" applyAlignment="1">
      <alignment wrapText="1"/>
    </xf>
    <xf numFmtId="0" fontId="14" fillId="2" borderId="18" xfId="0" applyFont="1" applyFill="1" applyBorder="1" applyAlignment="1">
      <alignment horizontal="left" vertical="center" wrapText="1"/>
    </xf>
    <xf numFmtId="0" fontId="9" fillId="2" borderId="17" xfId="0" applyFont="1" applyFill="1" applyBorder="1" applyAlignment="1">
      <alignment horizontal="center" vertical="center"/>
    </xf>
    <xf numFmtId="0" fontId="14"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4" fillId="2" borderId="12" xfId="0" applyFont="1" applyFill="1" applyBorder="1" applyAlignment="1">
      <alignment wrapText="1"/>
    </xf>
    <xf numFmtId="0" fontId="14" fillId="2" borderId="8"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14" xfId="0" applyFont="1" applyFill="1" applyBorder="1" applyAlignment="1">
      <alignment horizontal="center" vertical="center"/>
    </xf>
    <xf numFmtId="0" fontId="25" fillId="2" borderId="20" xfId="0" applyFont="1" applyFill="1" applyBorder="1" applyAlignment="1">
      <alignment horizontal="center" vertical="center" wrapText="1"/>
    </xf>
    <xf numFmtId="0" fontId="25" fillId="2" borderId="16" xfId="0" applyFont="1" applyFill="1" applyBorder="1" applyAlignment="1">
      <alignment horizontal="center" vertical="center" wrapText="1"/>
    </xf>
    <xf numFmtId="0" fontId="25" fillId="2" borderId="3" xfId="0" applyFont="1" applyFill="1" applyBorder="1" applyAlignment="1">
      <alignment vertical="center" wrapText="1"/>
    </xf>
    <xf numFmtId="0" fontId="25" fillId="5" borderId="4" xfId="0" applyFont="1" applyFill="1" applyBorder="1"/>
    <xf numFmtId="0" fontId="25" fillId="2" borderId="13"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1" xfId="0" applyFont="1" applyFill="1" applyBorder="1" applyAlignment="1">
      <alignment vertical="center" wrapText="1"/>
    </xf>
    <xf numFmtId="0" fontId="25" fillId="5" borderId="12" xfId="0" applyFont="1" applyFill="1" applyBorder="1"/>
    <xf numFmtId="0" fontId="14" fillId="4" borderId="11" xfId="0" applyFont="1" applyFill="1" applyBorder="1" applyAlignment="1">
      <alignment horizontal="left" wrapText="1"/>
    </xf>
    <xf numFmtId="0" fontId="17" fillId="4" borderId="21" xfId="0" applyFont="1" applyFill="1" applyBorder="1" applyAlignment="1">
      <alignment horizontal="left" wrapText="1"/>
    </xf>
    <xf numFmtId="0" fontId="12" fillId="4" borderId="1" xfId="0" applyFont="1" applyFill="1" applyBorder="1" applyAlignment="1">
      <alignment horizontal="left"/>
    </xf>
    <xf numFmtId="0" fontId="19" fillId="4" borderId="1" xfId="0" applyFont="1" applyFill="1" applyBorder="1" applyAlignment="1">
      <alignment horizontal="left" wrapText="1"/>
    </xf>
    <xf numFmtId="0" fontId="17" fillId="4" borderId="1" xfId="0" applyFont="1" applyFill="1" applyBorder="1" applyAlignment="1">
      <alignment horizontal="left" wrapText="1"/>
    </xf>
    <xf numFmtId="0" fontId="9" fillId="4" borderId="21" xfId="0" applyFont="1" applyFill="1" applyBorder="1" applyAlignment="1">
      <alignment horizontal="center" vertical="center"/>
    </xf>
    <xf numFmtId="0" fontId="0" fillId="4" borderId="21" xfId="0" applyFill="1" applyBorder="1" applyAlignment="1">
      <alignment horizontal="center" vertical="center"/>
    </xf>
    <xf numFmtId="0" fontId="9" fillId="4" borderId="22" xfId="0" applyFont="1" applyFill="1" applyBorder="1"/>
    <xf numFmtId="0" fontId="14" fillId="4" borderId="8"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13" xfId="0" applyBorder="1" applyAlignment="1">
      <alignment horizontal="center" vertical="center" wrapText="1"/>
    </xf>
    <xf numFmtId="0" fontId="0" fillId="4" borderId="1" xfId="0" applyFill="1" applyBorder="1" applyAlignment="1">
      <alignment horizontal="center" vertical="center"/>
    </xf>
    <xf numFmtId="0" fontId="13" fillId="4" borderId="23" xfId="0" applyFont="1" applyFill="1" applyBorder="1" applyAlignment="1">
      <alignment horizontal="left" wrapText="1"/>
    </xf>
    <xf numFmtId="0" fontId="9" fillId="4" borderId="21" xfId="0" applyFont="1" applyFill="1" applyBorder="1" applyAlignment="1">
      <alignment horizontal="center" vertical="center"/>
    </xf>
    <xf numFmtId="0" fontId="17" fillId="4" borderId="21" xfId="0" applyFont="1" applyFill="1" applyBorder="1" applyAlignment="1">
      <alignment horizontal="left"/>
    </xf>
    <xf numFmtId="0" fontId="18" fillId="4" borderId="21" xfId="0" applyFont="1" applyFill="1" applyBorder="1" applyAlignment="1">
      <alignment horizontal="left" wrapText="1"/>
    </xf>
    <xf numFmtId="0" fontId="0" fillId="4" borderId="21" xfId="0" applyFill="1" applyBorder="1" applyAlignment="1">
      <alignment horizontal="center"/>
    </xf>
    <xf numFmtId="0" fontId="17" fillId="4" borderId="21" xfId="0" applyFont="1" applyFill="1" applyBorder="1" applyAlignment="1">
      <alignment wrapText="1"/>
    </xf>
    <xf numFmtId="0" fontId="0" fillId="4" borderId="21" xfId="0" applyFill="1" applyBorder="1"/>
    <xf numFmtId="0" fontId="9" fillId="4" borderId="21" xfId="0" applyFont="1" applyFill="1" applyBorder="1"/>
    <xf numFmtId="0" fontId="15" fillId="4" borderId="23" xfId="0" applyFont="1" applyFill="1" applyBorder="1" applyAlignment="1">
      <alignment horizontal="left" wrapText="1"/>
    </xf>
  </cellXfs>
  <cellStyles count="107">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xfId="81" builtinId="8" hidden="1"/>
    <cellStyle name="Lien hypertexte" xfId="83" builtinId="8" hidden="1"/>
    <cellStyle name="Lien hypertexte" xfId="85" builtinId="8" hidden="1"/>
    <cellStyle name="Lien hypertexte" xfId="87" builtinId="8" hidden="1"/>
    <cellStyle name="Lien hypertexte" xfId="89" builtinId="8" hidden="1"/>
    <cellStyle name="Lien hypertexte" xfId="91" builtinId="8" hidden="1"/>
    <cellStyle name="Lien hypertexte" xfId="93" builtinId="8" hidden="1"/>
    <cellStyle name="Lien hypertexte" xfId="95" builtinId="8" hidden="1"/>
    <cellStyle name="Lien hypertexte" xfId="97" builtinId="8" hidden="1"/>
    <cellStyle name="Lien hypertexte" xfId="99" builtinId="8" hidden="1"/>
    <cellStyle name="Lien hypertexte" xfId="101" builtinId="8" hidden="1"/>
    <cellStyle name="Lien hypertexte" xfId="103" builtinId="8" hidden="1"/>
    <cellStyle name="Lien hypertexte" xfId="105"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Lien hypertexte visité" xfId="82" builtinId="9" hidden="1"/>
    <cellStyle name="Lien hypertexte visité" xfId="84" builtinId="9" hidden="1"/>
    <cellStyle name="Lien hypertexte visité" xfId="86" builtinId="9" hidden="1"/>
    <cellStyle name="Lien hypertexte visité" xfId="88" builtinId="9" hidden="1"/>
    <cellStyle name="Lien hypertexte visité" xfId="90" builtinId="9" hidden="1"/>
    <cellStyle name="Lien hypertexte visité" xfId="92" builtinId="9" hidden="1"/>
    <cellStyle name="Lien hypertexte visité" xfId="94" builtinId="9" hidden="1"/>
    <cellStyle name="Lien hypertexte visité" xfId="96" builtinId="9" hidden="1"/>
    <cellStyle name="Lien hypertexte visité" xfId="98" builtinId="9" hidden="1"/>
    <cellStyle name="Lien hypertexte visité" xfId="100" builtinId="9" hidden="1"/>
    <cellStyle name="Lien hypertexte visité" xfId="102" builtinId="9" hidden="1"/>
    <cellStyle name="Lien hypertexte visité" xfId="104" builtinId="9" hidden="1"/>
    <cellStyle name="Lien hypertexte visité" xfId="10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zoomScale="85" zoomScaleNormal="85" workbookViewId="0">
      <selection activeCell="A11" sqref="A11"/>
    </sheetView>
  </sheetViews>
  <sheetFormatPr baseColWidth="10" defaultRowHeight="15"/>
  <cols>
    <col min="1" max="1" width="33.7109375" bestFit="1" customWidth="1"/>
    <col min="3" max="3" width="22" bestFit="1" customWidth="1"/>
    <col min="5" max="5" width="10.42578125" bestFit="1" customWidth="1"/>
    <col min="8" max="8" width="12.42578125" customWidth="1"/>
    <col min="9" max="9" width="31.42578125" customWidth="1"/>
    <col min="11" max="11" width="37.42578125" bestFit="1" customWidth="1"/>
  </cols>
  <sheetData>
    <row r="1" spans="1:19" ht="26.25">
      <c r="A1" s="90" t="s">
        <v>57</v>
      </c>
      <c r="B1" s="90"/>
      <c r="C1" s="90"/>
      <c r="D1" s="90"/>
      <c r="E1" s="90"/>
      <c r="F1" s="90"/>
      <c r="G1" s="90"/>
      <c r="H1" s="90"/>
      <c r="I1" s="90"/>
      <c r="J1" s="90"/>
      <c r="K1" s="90"/>
      <c r="L1" s="90"/>
      <c r="M1" s="90"/>
      <c r="N1" s="90"/>
      <c r="O1" s="90"/>
      <c r="P1" s="90"/>
      <c r="Q1" s="90"/>
      <c r="R1" s="90"/>
      <c r="S1" s="90"/>
    </row>
    <row r="2" spans="1:19" ht="18.75">
      <c r="A2" s="19" t="s">
        <v>11</v>
      </c>
      <c r="B2" s="20" t="s">
        <v>12</v>
      </c>
      <c r="C2" s="19"/>
      <c r="D2" s="25" t="s">
        <v>22</v>
      </c>
      <c r="E2" s="19"/>
      <c r="F2" s="19"/>
      <c r="G2" s="19"/>
      <c r="H2" s="19"/>
      <c r="I2" s="19"/>
      <c r="J2" s="19"/>
      <c r="K2" s="19"/>
      <c r="L2" s="19"/>
      <c r="M2" s="19"/>
      <c r="N2" s="19"/>
      <c r="O2" s="19"/>
      <c r="P2" s="19"/>
      <c r="Q2" s="19"/>
      <c r="R2" s="19"/>
      <c r="S2" s="19"/>
    </row>
    <row r="3" spans="1:19" ht="19.5" thickBot="1">
      <c r="A3" s="19" t="s">
        <v>14</v>
      </c>
      <c r="B3" s="20" t="s">
        <v>12</v>
      </c>
      <c r="C3" s="19"/>
      <c r="D3" s="20" t="s">
        <v>13</v>
      </c>
      <c r="E3" s="19"/>
      <c r="F3" s="19"/>
      <c r="G3" s="19"/>
      <c r="H3" s="19"/>
      <c r="I3" s="19"/>
      <c r="J3" s="19"/>
      <c r="K3" s="19"/>
      <c r="L3" s="19"/>
      <c r="M3" s="19"/>
      <c r="N3" s="19"/>
      <c r="O3" s="19"/>
      <c r="P3" s="19"/>
      <c r="Q3" s="19"/>
      <c r="R3" s="19"/>
      <c r="S3" s="19"/>
    </row>
    <row r="4" spans="1:19">
      <c r="A4" s="2" t="s">
        <v>7</v>
      </c>
      <c r="B4" s="3" t="s">
        <v>8</v>
      </c>
      <c r="C4" s="3"/>
      <c r="D4" s="3"/>
      <c r="E4" s="3"/>
      <c r="F4" s="3"/>
      <c r="G4" s="3"/>
      <c r="H4" s="3"/>
      <c r="I4" s="4"/>
      <c r="K4" s="2" t="s">
        <v>10</v>
      </c>
      <c r="L4" s="3" t="s">
        <v>8</v>
      </c>
      <c r="M4" s="3"/>
      <c r="N4" s="3"/>
      <c r="O4" s="3"/>
      <c r="P4" s="3"/>
      <c r="Q4" s="3"/>
      <c r="R4" s="3"/>
      <c r="S4" s="4"/>
    </row>
    <row r="5" spans="1:19" ht="29.25" customHeight="1" thickBot="1">
      <c r="A5" s="8" t="s">
        <v>17</v>
      </c>
      <c r="B5" s="9" t="s">
        <v>15</v>
      </c>
      <c r="C5" s="9" t="s">
        <v>0</v>
      </c>
      <c r="D5" s="9" t="s">
        <v>1</v>
      </c>
      <c r="E5" s="9" t="s">
        <v>2</v>
      </c>
      <c r="F5" s="9" t="s">
        <v>3</v>
      </c>
      <c r="G5" s="9" t="s">
        <v>4</v>
      </c>
      <c r="H5" s="9" t="s">
        <v>5</v>
      </c>
      <c r="I5" s="10" t="s">
        <v>6</v>
      </c>
      <c r="K5" s="5" t="s">
        <v>9</v>
      </c>
      <c r="L5" s="6" t="s">
        <v>16</v>
      </c>
      <c r="M5" s="6" t="s">
        <v>0</v>
      </c>
      <c r="N5" s="6" t="s">
        <v>1</v>
      </c>
      <c r="O5" s="6" t="s">
        <v>2</v>
      </c>
      <c r="P5" s="6" t="s">
        <v>3</v>
      </c>
      <c r="Q5" s="6" t="s">
        <v>4</v>
      </c>
      <c r="R5" s="6" t="s">
        <v>5</v>
      </c>
      <c r="S5" s="7" t="s">
        <v>6</v>
      </c>
    </row>
    <row r="6" spans="1:19" ht="29.25" customHeight="1">
      <c r="A6" s="63" t="s">
        <v>43</v>
      </c>
      <c r="B6" s="64">
        <v>3</v>
      </c>
      <c r="C6" s="65"/>
      <c r="D6" s="65"/>
      <c r="E6" s="65"/>
      <c r="F6" s="65">
        <v>12</v>
      </c>
      <c r="G6" s="65"/>
      <c r="H6" s="66" t="s">
        <v>18</v>
      </c>
      <c r="I6" s="37" t="s">
        <v>44</v>
      </c>
      <c r="K6" s="32"/>
      <c r="L6" s="33"/>
      <c r="M6" s="33"/>
      <c r="N6" s="33"/>
      <c r="O6" s="33"/>
      <c r="P6" s="33"/>
      <c r="Q6" s="33"/>
      <c r="R6" s="33"/>
      <c r="S6" s="34"/>
    </row>
    <row r="7" spans="1:19" ht="29.25" customHeight="1">
      <c r="A7" s="93" t="s">
        <v>45</v>
      </c>
      <c r="B7" s="95">
        <v>6</v>
      </c>
      <c r="C7" s="38" t="s">
        <v>46</v>
      </c>
      <c r="D7" s="38">
        <v>2</v>
      </c>
      <c r="E7" s="38">
        <v>24</v>
      </c>
      <c r="F7" s="38">
        <v>18</v>
      </c>
      <c r="G7" s="38"/>
      <c r="H7" s="36" t="s">
        <v>18</v>
      </c>
      <c r="I7" s="47" t="s">
        <v>44</v>
      </c>
      <c r="K7" s="32"/>
      <c r="L7" s="33"/>
      <c r="M7" s="33"/>
      <c r="N7" s="33"/>
      <c r="O7" s="33"/>
      <c r="P7" s="33"/>
      <c r="Q7" s="33"/>
      <c r="R7" s="33"/>
      <c r="S7" s="34"/>
    </row>
    <row r="8" spans="1:19" ht="29.25" customHeight="1">
      <c r="A8" s="94"/>
      <c r="B8" s="96"/>
      <c r="C8" s="38" t="s">
        <v>47</v>
      </c>
      <c r="D8" s="38">
        <v>1</v>
      </c>
      <c r="E8" s="38">
        <v>12</v>
      </c>
      <c r="F8" s="38"/>
      <c r="G8" s="38"/>
      <c r="H8" s="36" t="s">
        <v>18</v>
      </c>
      <c r="I8" s="47" t="s">
        <v>44</v>
      </c>
      <c r="K8" s="32"/>
      <c r="L8" s="33"/>
      <c r="M8" s="33"/>
      <c r="N8" s="33"/>
      <c r="O8" s="33"/>
      <c r="P8" s="33"/>
      <c r="Q8" s="33"/>
      <c r="R8" s="33"/>
      <c r="S8" s="34"/>
    </row>
    <row r="9" spans="1:19" ht="29.25" customHeight="1">
      <c r="A9" s="94"/>
      <c r="B9" s="96"/>
      <c r="C9" s="38" t="s">
        <v>48</v>
      </c>
      <c r="D9" s="38">
        <v>1</v>
      </c>
      <c r="E9" s="38">
        <v>12</v>
      </c>
      <c r="F9" s="38"/>
      <c r="G9" s="38"/>
      <c r="H9" s="36" t="s">
        <v>18</v>
      </c>
      <c r="I9" s="47" t="s">
        <v>44</v>
      </c>
      <c r="K9" s="32"/>
      <c r="L9" s="33"/>
      <c r="M9" s="33"/>
      <c r="N9" s="33"/>
      <c r="O9" s="33"/>
      <c r="P9" s="33"/>
      <c r="Q9" s="33"/>
      <c r="R9" s="33"/>
      <c r="S9" s="34"/>
    </row>
    <row r="10" spans="1:19">
      <c r="A10" s="69" t="s">
        <v>26</v>
      </c>
      <c r="B10" s="54">
        <v>6</v>
      </c>
      <c r="C10" s="27"/>
      <c r="D10" s="26"/>
      <c r="E10" s="26">
        <v>12</v>
      </c>
      <c r="F10" s="26">
        <v>12</v>
      </c>
      <c r="G10" s="26"/>
      <c r="H10" s="26" t="s">
        <v>18</v>
      </c>
      <c r="I10" s="67" t="s">
        <v>19</v>
      </c>
      <c r="K10" s="16"/>
      <c r="L10" s="17"/>
      <c r="M10" s="17"/>
      <c r="N10" s="17"/>
      <c r="O10" s="17"/>
      <c r="P10" s="17"/>
      <c r="Q10" s="17"/>
      <c r="R10" s="17"/>
      <c r="S10" s="18"/>
    </row>
    <row r="11" spans="1:19">
      <c r="A11" s="69" t="s">
        <v>24</v>
      </c>
      <c r="B11" s="54">
        <v>6</v>
      </c>
      <c r="C11" s="26"/>
      <c r="D11" s="26"/>
      <c r="E11" s="26">
        <v>12</v>
      </c>
      <c r="F11" s="26">
        <v>12</v>
      </c>
      <c r="G11" s="26"/>
      <c r="H11" s="26" t="s">
        <v>18</v>
      </c>
      <c r="I11" s="67" t="s">
        <v>19</v>
      </c>
      <c r="K11" s="11"/>
      <c r="L11" s="1"/>
      <c r="M11" s="1"/>
      <c r="N11" s="1"/>
      <c r="O11" s="1"/>
      <c r="P11" s="1"/>
      <c r="Q11" s="1"/>
      <c r="R11" s="1"/>
      <c r="S11" s="12"/>
    </row>
    <row r="12" spans="1:19" ht="26.25">
      <c r="A12" s="92" t="s">
        <v>20</v>
      </c>
      <c r="B12" s="91">
        <v>9</v>
      </c>
      <c r="C12" s="42" t="s">
        <v>21</v>
      </c>
      <c r="D12" s="42">
        <v>1</v>
      </c>
      <c r="E12" s="42"/>
      <c r="F12" s="42">
        <v>6</v>
      </c>
      <c r="G12" s="42"/>
      <c r="H12" s="42" t="s">
        <v>18</v>
      </c>
      <c r="I12" s="68" t="s">
        <v>56</v>
      </c>
      <c r="K12" s="11"/>
      <c r="L12" s="1"/>
      <c r="M12" s="1"/>
      <c r="N12" s="1"/>
      <c r="O12" s="1"/>
      <c r="P12" s="1"/>
      <c r="Q12" s="1"/>
      <c r="R12" s="1"/>
      <c r="S12" s="12"/>
    </row>
    <row r="13" spans="1:19" ht="26.25">
      <c r="A13" s="92"/>
      <c r="B13" s="91"/>
      <c r="C13" s="43" t="s">
        <v>25</v>
      </c>
      <c r="D13" s="42">
        <v>2</v>
      </c>
      <c r="E13" s="42"/>
      <c r="F13" s="42">
        <v>18</v>
      </c>
      <c r="G13" s="42"/>
      <c r="H13" s="42" t="s">
        <v>18</v>
      </c>
      <c r="I13" s="68" t="s">
        <v>56</v>
      </c>
      <c r="K13" s="11"/>
      <c r="L13" s="1"/>
      <c r="M13" s="1"/>
      <c r="N13" s="1"/>
      <c r="O13" s="1"/>
      <c r="P13" s="1"/>
      <c r="Q13" s="1"/>
      <c r="R13" s="1"/>
      <c r="S13" s="12"/>
    </row>
    <row r="14" spans="1:19">
      <c r="A14" s="83"/>
      <c r="B14" s="84"/>
      <c r="C14" s="102" t="s">
        <v>60</v>
      </c>
      <c r="D14" s="102"/>
      <c r="E14" s="102"/>
      <c r="F14" s="102"/>
      <c r="G14" s="102"/>
      <c r="H14" s="103"/>
      <c r="I14" s="104" t="s">
        <v>61</v>
      </c>
      <c r="K14" s="11"/>
      <c r="L14" s="1"/>
      <c r="M14" s="1"/>
      <c r="N14" s="1"/>
      <c r="O14" s="1"/>
      <c r="P14" s="1"/>
      <c r="Q14" s="1"/>
      <c r="R14" s="1"/>
      <c r="S14" s="12"/>
    </row>
    <row r="15" spans="1:19">
      <c r="A15" s="22"/>
      <c r="B15" s="55">
        <f>SUM(B6:B13)</f>
        <v>30</v>
      </c>
      <c r="C15" s="23"/>
      <c r="D15" s="23"/>
      <c r="E15" s="21">
        <f>SUM(E10:E13)</f>
        <v>24</v>
      </c>
      <c r="F15" s="21">
        <f>SUM(F10:F13)</f>
        <v>48</v>
      </c>
      <c r="G15" s="23"/>
      <c r="H15" s="23"/>
      <c r="I15" s="24"/>
      <c r="K15" s="11"/>
      <c r="L15" s="1"/>
      <c r="M15" s="1"/>
      <c r="N15" s="1"/>
      <c r="O15" s="1"/>
      <c r="P15" s="1"/>
      <c r="Q15" s="1"/>
      <c r="R15" s="1"/>
      <c r="S15" s="12"/>
    </row>
    <row r="16" spans="1:19">
      <c r="A16" s="11"/>
      <c r="B16" s="1"/>
      <c r="C16" s="1"/>
      <c r="D16" s="1"/>
      <c r="E16" s="1"/>
      <c r="F16" s="1"/>
      <c r="G16" s="1"/>
      <c r="H16" s="1"/>
      <c r="I16" s="12"/>
      <c r="K16" s="11"/>
      <c r="L16" s="1"/>
      <c r="M16" s="1"/>
      <c r="N16" s="1"/>
      <c r="O16" s="1"/>
      <c r="P16" s="1"/>
      <c r="Q16" s="1"/>
      <c r="R16" s="1"/>
      <c r="S16" s="12"/>
    </row>
    <row r="17" spans="1:19">
      <c r="A17" s="11"/>
      <c r="B17" s="1"/>
      <c r="C17" s="1"/>
      <c r="D17" s="1"/>
      <c r="E17" s="1"/>
      <c r="F17" s="1"/>
      <c r="G17" s="1"/>
      <c r="H17" s="1"/>
      <c r="I17" s="12"/>
      <c r="K17" s="11"/>
      <c r="L17" s="1"/>
      <c r="M17" s="1"/>
      <c r="N17" s="1"/>
      <c r="O17" s="1"/>
      <c r="P17" s="1"/>
      <c r="Q17" s="1"/>
      <c r="R17" s="1"/>
      <c r="S17" s="12"/>
    </row>
    <row r="18" spans="1:19">
      <c r="A18" s="11"/>
      <c r="B18" s="1"/>
      <c r="C18" s="1"/>
      <c r="D18" s="1"/>
      <c r="E18" s="1"/>
      <c r="F18" s="1"/>
      <c r="G18" s="1"/>
      <c r="H18" s="1"/>
      <c r="I18" s="12"/>
      <c r="K18" s="11"/>
      <c r="L18" s="1"/>
      <c r="M18" s="1"/>
      <c r="N18" s="1"/>
      <c r="O18" s="1"/>
      <c r="P18" s="1"/>
      <c r="Q18" s="1"/>
      <c r="R18" s="1"/>
      <c r="S18" s="12"/>
    </row>
    <row r="19" spans="1:19">
      <c r="A19" s="11"/>
      <c r="B19" s="1"/>
      <c r="C19" s="1"/>
      <c r="D19" s="1"/>
      <c r="E19" s="1"/>
      <c r="F19" s="1"/>
      <c r="G19" s="1"/>
      <c r="H19" s="1"/>
      <c r="I19" s="12"/>
      <c r="K19" s="11"/>
      <c r="L19" s="1"/>
      <c r="M19" s="1"/>
      <c r="N19" s="1"/>
      <c r="O19" s="1"/>
      <c r="P19" s="1"/>
      <c r="Q19" s="1"/>
      <c r="R19" s="1"/>
      <c r="S19" s="12"/>
    </row>
    <row r="20" spans="1:19">
      <c r="A20" s="11"/>
      <c r="B20" s="1"/>
      <c r="C20" s="1"/>
      <c r="D20" s="1"/>
      <c r="E20" s="1"/>
      <c r="F20" s="1"/>
      <c r="G20" s="1"/>
      <c r="H20" s="1"/>
      <c r="I20" s="12"/>
      <c r="K20" s="11"/>
      <c r="L20" s="1"/>
      <c r="M20" s="1"/>
      <c r="N20" s="1"/>
      <c r="O20" s="1"/>
      <c r="P20" s="1"/>
      <c r="Q20" s="1"/>
      <c r="R20" s="1"/>
      <c r="S20" s="12"/>
    </row>
    <row r="21" spans="1:19">
      <c r="A21" s="11"/>
      <c r="B21" s="1"/>
      <c r="C21" s="1"/>
      <c r="D21" s="1"/>
      <c r="E21" s="1"/>
      <c r="F21" s="1"/>
      <c r="G21" s="1"/>
      <c r="H21" s="1"/>
      <c r="I21" s="12"/>
      <c r="K21" s="11"/>
      <c r="L21" s="1"/>
      <c r="M21" s="1"/>
      <c r="N21" s="1"/>
      <c r="O21" s="1"/>
      <c r="P21" s="1"/>
      <c r="Q21" s="1"/>
      <c r="R21" s="1"/>
      <c r="S21" s="12"/>
    </row>
    <row r="22" spans="1:19">
      <c r="A22" s="11"/>
      <c r="B22" s="1"/>
      <c r="C22" s="1"/>
      <c r="D22" s="1"/>
      <c r="E22" s="1"/>
      <c r="F22" s="1"/>
      <c r="G22" s="1"/>
      <c r="H22" s="1"/>
      <c r="I22" s="12"/>
      <c r="K22" s="11"/>
      <c r="L22" s="1"/>
      <c r="M22" s="1"/>
      <c r="N22" s="1"/>
      <c r="O22" s="1"/>
      <c r="P22" s="1"/>
      <c r="Q22" s="1"/>
      <c r="R22" s="1"/>
      <c r="S22" s="12"/>
    </row>
    <row r="23" spans="1:19">
      <c r="A23" s="11"/>
      <c r="B23" s="1"/>
      <c r="C23" s="1"/>
      <c r="D23" s="1"/>
      <c r="E23" s="1"/>
      <c r="F23" s="1"/>
      <c r="G23" s="1"/>
      <c r="H23" s="1"/>
      <c r="I23" s="12"/>
      <c r="K23" s="11"/>
      <c r="L23" s="1"/>
      <c r="M23" s="1"/>
      <c r="N23" s="1"/>
      <c r="O23" s="1"/>
      <c r="P23" s="1"/>
      <c r="Q23" s="1"/>
      <c r="R23" s="1"/>
      <c r="S23" s="12"/>
    </row>
    <row r="24" spans="1:19" ht="15.75" thickBot="1">
      <c r="A24" s="13"/>
      <c r="B24" s="14"/>
      <c r="C24" s="14"/>
      <c r="D24" s="14"/>
      <c r="E24" s="14"/>
      <c r="F24" s="14"/>
      <c r="G24" s="14"/>
      <c r="H24" s="14"/>
      <c r="I24" s="15"/>
      <c r="K24" s="13"/>
      <c r="L24" s="14"/>
      <c r="M24" s="14"/>
      <c r="N24" s="14"/>
      <c r="O24" s="14"/>
      <c r="P24" s="14"/>
      <c r="Q24" s="14"/>
      <c r="R24" s="14"/>
      <c r="S24" s="15"/>
    </row>
  </sheetData>
  <mergeCells count="5">
    <mergeCell ref="A1:S1"/>
    <mergeCell ref="B12:B13"/>
    <mergeCell ref="A12:A13"/>
    <mergeCell ref="A7:A9"/>
    <mergeCell ref="B7:B9"/>
  </mergeCells>
  <pageMargins left="0.7" right="0.7" top="0.75" bottom="0.75" header="0.3" footer="0.3"/>
  <pageSetup paperSize="9" orientation="portrait"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zoomScale="85" zoomScaleNormal="85" workbookViewId="0">
      <selection activeCell="C9" sqref="C9"/>
    </sheetView>
  </sheetViews>
  <sheetFormatPr baseColWidth="10" defaultRowHeight="15"/>
  <cols>
    <col min="1" max="1" width="33.7109375" bestFit="1" customWidth="1"/>
    <col min="3" max="3" width="22" bestFit="1" customWidth="1"/>
    <col min="5" max="5" width="10.42578125" bestFit="1" customWidth="1"/>
    <col min="8" max="8" width="12.42578125" customWidth="1"/>
    <col min="9" max="9" width="31.42578125" customWidth="1"/>
    <col min="11" max="11" width="37.42578125" bestFit="1" customWidth="1"/>
  </cols>
  <sheetData>
    <row r="1" spans="1:19" s="59" customFormat="1" ht="26.25">
      <c r="A1" s="90" t="s">
        <v>57</v>
      </c>
      <c r="B1" s="90"/>
      <c r="C1" s="90"/>
      <c r="D1" s="90"/>
      <c r="E1" s="90"/>
      <c r="F1" s="90"/>
      <c r="G1" s="90"/>
      <c r="H1" s="90"/>
      <c r="I1" s="90"/>
      <c r="J1" s="90"/>
      <c r="K1" s="90"/>
      <c r="L1" s="90"/>
      <c r="M1" s="90"/>
      <c r="N1" s="90"/>
      <c r="O1" s="90"/>
      <c r="P1" s="90"/>
      <c r="Q1" s="90"/>
      <c r="R1" s="90"/>
      <c r="S1" s="90"/>
    </row>
    <row r="2" spans="1:19" ht="18.75">
      <c r="A2" s="19" t="s">
        <v>11</v>
      </c>
      <c r="B2" s="20" t="s">
        <v>12</v>
      </c>
      <c r="C2" s="19"/>
      <c r="D2" s="25" t="s">
        <v>22</v>
      </c>
      <c r="E2" s="19"/>
      <c r="F2" s="19"/>
      <c r="G2" s="19"/>
      <c r="H2" s="19"/>
      <c r="I2" s="19"/>
      <c r="J2" s="19"/>
      <c r="K2" s="19"/>
      <c r="L2" s="19"/>
      <c r="M2" s="19"/>
      <c r="N2" s="19"/>
      <c r="O2" s="19"/>
      <c r="P2" s="19"/>
      <c r="Q2" s="19"/>
      <c r="R2" s="19"/>
      <c r="S2" s="19"/>
    </row>
    <row r="3" spans="1:19" ht="19.5" thickBot="1">
      <c r="A3" s="19" t="s">
        <v>14</v>
      </c>
      <c r="B3" s="20" t="s">
        <v>12</v>
      </c>
      <c r="C3" s="19"/>
      <c r="D3" s="20" t="s">
        <v>13</v>
      </c>
      <c r="E3" s="19"/>
      <c r="F3" s="19"/>
      <c r="G3" s="19"/>
      <c r="H3" s="19"/>
      <c r="I3" s="19"/>
      <c r="J3" s="19"/>
      <c r="K3" s="19"/>
      <c r="L3" s="19"/>
      <c r="M3" s="19"/>
      <c r="N3" s="19"/>
      <c r="O3" s="19"/>
      <c r="P3" s="19"/>
      <c r="Q3" s="19"/>
      <c r="R3" s="19"/>
      <c r="S3" s="19"/>
    </row>
    <row r="4" spans="1:19">
      <c r="A4" s="2" t="s">
        <v>7</v>
      </c>
      <c r="B4" s="3" t="s">
        <v>8</v>
      </c>
      <c r="C4" s="3"/>
      <c r="D4" s="3"/>
      <c r="E4" s="3"/>
      <c r="F4" s="3"/>
      <c r="G4" s="3"/>
      <c r="H4" s="3"/>
      <c r="I4" s="4"/>
      <c r="K4" s="2" t="s">
        <v>10</v>
      </c>
      <c r="L4" s="3" t="s">
        <v>8</v>
      </c>
      <c r="M4" s="3"/>
      <c r="N4" s="3"/>
      <c r="O4" s="3"/>
      <c r="P4" s="3"/>
      <c r="Q4" s="3"/>
      <c r="R4" s="3"/>
      <c r="S4" s="4"/>
    </row>
    <row r="5" spans="1:19" ht="29.25" customHeight="1" thickBot="1">
      <c r="A5" s="5" t="s">
        <v>17</v>
      </c>
      <c r="B5" s="6" t="s">
        <v>15</v>
      </c>
      <c r="C5" s="6" t="s">
        <v>0</v>
      </c>
      <c r="D5" s="6" t="s">
        <v>1</v>
      </c>
      <c r="E5" s="6" t="s">
        <v>2</v>
      </c>
      <c r="F5" s="6" t="s">
        <v>3</v>
      </c>
      <c r="G5" s="6" t="s">
        <v>4</v>
      </c>
      <c r="H5" s="6" t="s">
        <v>5</v>
      </c>
      <c r="I5" s="7" t="s">
        <v>6</v>
      </c>
      <c r="K5" s="5" t="s">
        <v>9</v>
      </c>
      <c r="L5" s="6" t="s">
        <v>16</v>
      </c>
      <c r="M5" s="6" t="s">
        <v>0</v>
      </c>
      <c r="N5" s="6" t="s">
        <v>1</v>
      </c>
      <c r="O5" s="6" t="s">
        <v>2</v>
      </c>
      <c r="P5" s="6" t="s">
        <v>3</v>
      </c>
      <c r="Q5" s="6" t="s">
        <v>4</v>
      </c>
      <c r="R5" s="6" t="s">
        <v>5</v>
      </c>
      <c r="S5" s="7" t="s">
        <v>6</v>
      </c>
    </row>
    <row r="6" spans="1:19" ht="29.25" customHeight="1">
      <c r="A6" s="80" t="s">
        <v>49</v>
      </c>
      <c r="B6" s="56">
        <v>3</v>
      </c>
      <c r="C6" s="49"/>
      <c r="D6" s="48"/>
      <c r="E6" s="48"/>
      <c r="F6" s="48">
        <v>12</v>
      </c>
      <c r="G6" s="48"/>
      <c r="H6" s="48" t="s">
        <v>18</v>
      </c>
      <c r="I6" s="50" t="s">
        <v>44</v>
      </c>
      <c r="K6" s="32"/>
      <c r="L6" s="33"/>
      <c r="M6" s="33"/>
      <c r="N6" s="33"/>
      <c r="O6" s="33"/>
      <c r="P6" s="33"/>
      <c r="Q6" s="33"/>
      <c r="R6" s="33"/>
      <c r="S6" s="34"/>
    </row>
    <row r="7" spans="1:19" ht="29.25" customHeight="1">
      <c r="A7" s="98" t="s">
        <v>50</v>
      </c>
      <c r="B7" s="57">
        <v>6</v>
      </c>
      <c r="C7" s="105" t="s">
        <v>66</v>
      </c>
      <c r="D7" s="51">
        <v>2</v>
      </c>
      <c r="E7" s="52">
        <v>24</v>
      </c>
      <c r="F7" s="52">
        <v>24</v>
      </c>
      <c r="G7" s="51"/>
      <c r="H7" s="51" t="s">
        <v>18</v>
      </c>
      <c r="I7" s="53" t="s">
        <v>44</v>
      </c>
      <c r="K7" s="32"/>
      <c r="L7" s="33"/>
      <c r="M7" s="33"/>
      <c r="N7" s="33"/>
      <c r="O7" s="33"/>
      <c r="P7" s="33"/>
      <c r="Q7" s="33"/>
      <c r="R7" s="33"/>
      <c r="S7" s="34"/>
    </row>
    <row r="8" spans="1:19" ht="29.25" customHeight="1">
      <c r="A8" s="98"/>
      <c r="B8" s="57"/>
      <c r="C8" s="52" t="s">
        <v>51</v>
      </c>
      <c r="D8" s="51">
        <v>1</v>
      </c>
      <c r="E8" s="52">
        <v>12</v>
      </c>
      <c r="F8" s="52"/>
      <c r="G8" s="51"/>
      <c r="H8" s="51" t="s">
        <v>18</v>
      </c>
      <c r="I8" s="53" t="s">
        <v>44</v>
      </c>
      <c r="K8" s="32"/>
      <c r="L8" s="33"/>
      <c r="M8" s="33"/>
      <c r="N8" s="33"/>
      <c r="O8" s="33"/>
      <c r="P8" s="33"/>
      <c r="Q8" s="33"/>
      <c r="R8" s="33"/>
      <c r="S8" s="34"/>
    </row>
    <row r="9" spans="1:19" ht="26.25">
      <c r="A9" s="81" t="s">
        <v>23</v>
      </c>
      <c r="B9" s="61">
        <v>6</v>
      </c>
      <c r="C9" s="46"/>
      <c r="D9" s="42"/>
      <c r="E9" s="42">
        <v>12</v>
      </c>
      <c r="F9" s="42">
        <v>12</v>
      </c>
      <c r="G9" s="42"/>
      <c r="H9" s="42" t="s">
        <v>18</v>
      </c>
      <c r="I9" s="68" t="s">
        <v>56</v>
      </c>
      <c r="K9" s="16"/>
      <c r="L9" s="17"/>
      <c r="M9" s="17"/>
      <c r="N9" s="17"/>
      <c r="O9" s="17"/>
      <c r="P9" s="17"/>
      <c r="Q9" s="17"/>
      <c r="R9" s="17"/>
      <c r="S9" s="18"/>
    </row>
    <row r="10" spans="1:19">
      <c r="A10" s="69" t="s">
        <v>28</v>
      </c>
      <c r="B10" s="54">
        <v>6</v>
      </c>
      <c r="C10" s="26"/>
      <c r="D10" s="26"/>
      <c r="E10" s="26">
        <v>12</v>
      </c>
      <c r="F10" s="26">
        <v>12</v>
      </c>
      <c r="G10" s="26"/>
      <c r="H10" s="26" t="s">
        <v>18</v>
      </c>
      <c r="I10" s="67" t="s">
        <v>19</v>
      </c>
      <c r="K10" s="11"/>
      <c r="L10" s="1"/>
      <c r="M10" s="1"/>
      <c r="N10" s="1"/>
      <c r="O10" s="1"/>
      <c r="P10" s="1"/>
      <c r="Q10" s="1"/>
      <c r="R10" s="1"/>
      <c r="S10" s="12"/>
    </row>
    <row r="11" spans="1:19" ht="26.25">
      <c r="A11" s="97" t="s">
        <v>20</v>
      </c>
      <c r="B11" s="91">
        <v>9</v>
      </c>
      <c r="C11" s="44" t="s">
        <v>21</v>
      </c>
      <c r="D11" s="42">
        <v>1</v>
      </c>
      <c r="E11" s="42"/>
      <c r="F11" s="42">
        <v>6</v>
      </c>
      <c r="G11" s="42"/>
      <c r="H11" s="42" t="s">
        <v>18</v>
      </c>
      <c r="I11" s="68" t="s">
        <v>56</v>
      </c>
      <c r="K11" s="11"/>
      <c r="L11" s="1"/>
      <c r="M11" s="1"/>
      <c r="N11" s="1"/>
      <c r="O11" s="1"/>
      <c r="P11" s="1"/>
      <c r="Q11" s="1"/>
      <c r="R11" s="1"/>
      <c r="S11" s="12"/>
    </row>
    <row r="12" spans="1:19" ht="38.25">
      <c r="A12" s="97"/>
      <c r="B12" s="91"/>
      <c r="C12" s="45" t="s">
        <v>27</v>
      </c>
      <c r="D12" s="42">
        <v>2</v>
      </c>
      <c r="E12" s="42"/>
      <c r="F12" s="42">
        <v>18</v>
      </c>
      <c r="G12" s="42"/>
      <c r="H12" s="42" t="s">
        <v>18</v>
      </c>
      <c r="I12" s="68" t="s">
        <v>56</v>
      </c>
      <c r="K12" s="11"/>
      <c r="L12" s="1"/>
      <c r="M12" s="1"/>
      <c r="N12" s="1"/>
      <c r="O12" s="1"/>
      <c r="P12" s="1"/>
      <c r="Q12" s="1"/>
      <c r="R12" s="1"/>
      <c r="S12" s="12"/>
    </row>
    <row r="13" spans="1:19">
      <c r="A13" s="11"/>
      <c r="B13" s="55">
        <f>SUM(B6:B12)</f>
        <v>30</v>
      </c>
      <c r="C13" s="1"/>
      <c r="D13" s="1"/>
      <c r="E13" s="21">
        <f>SUM(E9:E12)</f>
        <v>24</v>
      </c>
      <c r="F13" s="21">
        <f>SUM(F9:F12)</f>
        <v>48</v>
      </c>
      <c r="G13" s="1"/>
      <c r="H13" s="1"/>
      <c r="I13" s="12"/>
      <c r="K13" s="11"/>
      <c r="L13" s="1"/>
      <c r="M13" s="1"/>
      <c r="N13" s="1"/>
      <c r="O13" s="1"/>
      <c r="P13" s="1"/>
      <c r="Q13" s="1"/>
      <c r="R13" s="1"/>
      <c r="S13" s="12"/>
    </row>
    <row r="14" spans="1:19">
      <c r="A14" s="11"/>
      <c r="B14" s="1"/>
      <c r="C14" s="1"/>
      <c r="D14" s="1"/>
      <c r="E14" s="1"/>
      <c r="F14" s="1"/>
      <c r="G14" s="1"/>
      <c r="H14" s="1"/>
      <c r="I14" s="12"/>
      <c r="K14" s="11"/>
      <c r="L14" s="1"/>
      <c r="M14" s="1"/>
      <c r="N14" s="1"/>
      <c r="O14" s="1"/>
      <c r="P14" s="1"/>
      <c r="Q14" s="1"/>
      <c r="R14" s="1"/>
      <c r="S14" s="12"/>
    </row>
    <row r="15" spans="1:19">
      <c r="A15" s="11"/>
      <c r="B15" s="1"/>
      <c r="C15" s="1"/>
      <c r="D15" s="1"/>
      <c r="E15" s="1"/>
      <c r="F15" s="1"/>
      <c r="G15" s="1"/>
      <c r="H15" s="1"/>
      <c r="I15" s="12"/>
      <c r="K15" s="11"/>
      <c r="L15" s="1"/>
      <c r="M15" s="1"/>
      <c r="N15" s="1"/>
      <c r="O15" s="1"/>
      <c r="P15" s="1"/>
      <c r="Q15" s="1"/>
      <c r="R15" s="1"/>
      <c r="S15" s="12"/>
    </row>
    <row r="16" spans="1:19">
      <c r="A16" s="11"/>
      <c r="B16" s="1"/>
      <c r="C16" s="1"/>
      <c r="D16" s="1"/>
      <c r="E16" s="1"/>
      <c r="F16" s="1"/>
      <c r="G16" s="1"/>
      <c r="H16" s="1"/>
      <c r="I16" s="12"/>
      <c r="K16" s="11"/>
      <c r="L16" s="1"/>
      <c r="M16" s="1"/>
      <c r="N16" s="1"/>
      <c r="O16" s="1"/>
      <c r="P16" s="1"/>
      <c r="Q16" s="1"/>
      <c r="R16" s="1"/>
      <c r="S16" s="12"/>
    </row>
    <row r="17" spans="1:19">
      <c r="A17" s="11"/>
      <c r="B17" s="1"/>
      <c r="C17" s="1"/>
      <c r="D17" s="1"/>
      <c r="E17" s="1"/>
      <c r="F17" s="1"/>
      <c r="G17" s="1"/>
      <c r="H17" s="1"/>
      <c r="I17" s="12"/>
      <c r="K17" s="11"/>
      <c r="L17" s="1"/>
      <c r="M17" s="1"/>
      <c r="N17" s="1"/>
      <c r="O17" s="1"/>
      <c r="P17" s="1"/>
      <c r="Q17" s="1"/>
      <c r="R17" s="1"/>
      <c r="S17" s="12"/>
    </row>
    <row r="18" spans="1:19">
      <c r="A18" s="11"/>
      <c r="B18" s="1"/>
      <c r="C18" s="1"/>
      <c r="D18" s="1"/>
      <c r="E18" s="1"/>
      <c r="F18" s="1"/>
      <c r="G18" s="1"/>
      <c r="H18" s="1"/>
      <c r="I18" s="12"/>
      <c r="K18" s="11"/>
      <c r="L18" s="1"/>
      <c r="M18" s="1"/>
      <c r="N18" s="1"/>
      <c r="O18" s="1"/>
      <c r="P18" s="1"/>
      <c r="Q18" s="1"/>
      <c r="R18" s="1"/>
      <c r="S18" s="12"/>
    </row>
    <row r="19" spans="1:19">
      <c r="A19" s="11"/>
      <c r="B19" s="1"/>
      <c r="C19" s="1"/>
      <c r="D19" s="1"/>
      <c r="E19" s="1"/>
      <c r="F19" s="1"/>
      <c r="G19" s="1"/>
      <c r="H19" s="1"/>
      <c r="I19" s="12"/>
      <c r="K19" s="11"/>
      <c r="L19" s="1"/>
      <c r="M19" s="1"/>
      <c r="N19" s="1"/>
      <c r="O19" s="1"/>
      <c r="P19" s="1"/>
      <c r="Q19" s="1"/>
      <c r="R19" s="1"/>
      <c r="S19" s="12"/>
    </row>
    <row r="20" spans="1:19">
      <c r="A20" s="11"/>
      <c r="B20" s="1"/>
      <c r="C20" s="1"/>
      <c r="D20" s="1"/>
      <c r="E20" s="1"/>
      <c r="F20" s="1"/>
      <c r="G20" s="1"/>
      <c r="H20" s="1"/>
      <c r="I20" s="12"/>
      <c r="K20" s="11"/>
      <c r="L20" s="1"/>
      <c r="M20" s="1"/>
      <c r="N20" s="1"/>
      <c r="O20" s="1"/>
      <c r="P20" s="1"/>
      <c r="Q20" s="1"/>
      <c r="R20" s="1"/>
      <c r="S20" s="12"/>
    </row>
    <row r="21" spans="1:19">
      <c r="A21" s="11"/>
      <c r="B21" s="1"/>
      <c r="C21" s="1"/>
      <c r="D21" s="1"/>
      <c r="E21" s="1"/>
      <c r="F21" s="1"/>
      <c r="G21" s="1"/>
      <c r="H21" s="1"/>
      <c r="I21" s="12"/>
      <c r="K21" s="11"/>
      <c r="L21" s="1"/>
      <c r="M21" s="1"/>
      <c r="N21" s="1"/>
      <c r="O21" s="1"/>
      <c r="P21" s="1"/>
      <c r="Q21" s="1"/>
      <c r="R21" s="1"/>
      <c r="S21" s="12"/>
    </row>
    <row r="22" spans="1:19" ht="15.75" thickBot="1">
      <c r="A22" s="13"/>
      <c r="B22" s="14"/>
      <c r="C22" s="14"/>
      <c r="D22" s="14"/>
      <c r="E22" s="14"/>
      <c r="F22" s="14"/>
      <c r="G22" s="14"/>
      <c r="H22" s="14"/>
      <c r="I22" s="15"/>
      <c r="K22" s="13"/>
      <c r="L22" s="14"/>
      <c r="M22" s="14"/>
      <c r="N22" s="14"/>
      <c r="O22" s="14"/>
      <c r="P22" s="14"/>
      <c r="Q22" s="14"/>
      <c r="R22" s="14"/>
      <c r="S22" s="15"/>
    </row>
  </sheetData>
  <mergeCells count="4">
    <mergeCell ref="A1:S1"/>
    <mergeCell ref="B11:B12"/>
    <mergeCell ref="A11:A12"/>
    <mergeCell ref="A7:A8"/>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tabSelected="1" topLeftCell="A10" zoomScale="85" zoomScaleNormal="85" workbookViewId="0">
      <selection activeCell="A14" sqref="A14:A18"/>
    </sheetView>
  </sheetViews>
  <sheetFormatPr baseColWidth="10" defaultRowHeight="15"/>
  <cols>
    <col min="1" max="1" width="33.7109375" bestFit="1" customWidth="1"/>
    <col min="3" max="3" width="22" bestFit="1" customWidth="1"/>
    <col min="5" max="5" width="10.42578125" bestFit="1" customWidth="1"/>
    <col min="8" max="8" width="12.42578125" customWidth="1"/>
    <col min="9" max="9" width="31.42578125" customWidth="1"/>
    <col min="11" max="11" width="37.42578125" bestFit="1" customWidth="1"/>
  </cols>
  <sheetData>
    <row r="1" spans="1:19" s="60" customFormat="1" ht="26.25">
      <c r="A1" s="99" t="s">
        <v>57</v>
      </c>
      <c r="B1" s="99"/>
      <c r="C1" s="99"/>
      <c r="D1" s="99"/>
      <c r="E1" s="99"/>
      <c r="F1" s="99"/>
      <c r="G1" s="99"/>
      <c r="H1" s="99"/>
      <c r="I1" s="99"/>
      <c r="J1" s="99"/>
      <c r="K1" s="99"/>
      <c r="L1" s="99"/>
      <c r="M1" s="99"/>
      <c r="N1" s="99"/>
      <c r="O1" s="99"/>
      <c r="P1" s="99"/>
      <c r="Q1" s="99"/>
      <c r="R1" s="99"/>
      <c r="S1" s="99"/>
    </row>
    <row r="2" spans="1:19" ht="18.75">
      <c r="A2" s="19" t="s">
        <v>11</v>
      </c>
      <c r="B2" s="20" t="s">
        <v>12</v>
      </c>
      <c r="C2" s="19"/>
      <c r="D2" s="25" t="s">
        <v>29</v>
      </c>
      <c r="E2" s="19"/>
      <c r="F2" s="19"/>
      <c r="G2" s="19"/>
      <c r="H2" s="19"/>
      <c r="I2" s="19"/>
      <c r="J2" s="19"/>
      <c r="K2" s="19"/>
      <c r="L2" s="19"/>
      <c r="M2" s="19"/>
      <c r="N2" s="19"/>
      <c r="O2" s="19"/>
      <c r="P2" s="19"/>
      <c r="Q2" s="19"/>
      <c r="R2" s="19"/>
      <c r="S2" s="19"/>
    </row>
    <row r="3" spans="1:19" ht="19.5" thickBot="1">
      <c r="A3" s="19" t="s">
        <v>14</v>
      </c>
      <c r="B3" s="20" t="s">
        <v>12</v>
      </c>
      <c r="C3" s="19"/>
      <c r="D3" s="20" t="s">
        <v>22</v>
      </c>
      <c r="E3" s="19"/>
      <c r="F3" s="19"/>
      <c r="G3" s="19"/>
      <c r="H3" s="19"/>
      <c r="I3" s="19"/>
      <c r="J3" s="19"/>
      <c r="K3" s="19"/>
      <c r="L3" s="19"/>
      <c r="M3" s="19"/>
      <c r="N3" s="19"/>
      <c r="O3" s="19"/>
      <c r="P3" s="19"/>
      <c r="Q3" s="19"/>
      <c r="R3" s="19"/>
      <c r="S3" s="19"/>
    </row>
    <row r="4" spans="1:19">
      <c r="A4" s="2" t="s">
        <v>7</v>
      </c>
      <c r="B4" s="3" t="s">
        <v>8</v>
      </c>
      <c r="C4" s="3"/>
      <c r="D4" s="3"/>
      <c r="E4" s="3"/>
      <c r="F4" s="3"/>
      <c r="G4" s="3"/>
      <c r="H4" s="3"/>
      <c r="I4" s="4"/>
      <c r="K4" s="2" t="s">
        <v>10</v>
      </c>
      <c r="L4" s="3" t="s">
        <v>8</v>
      </c>
      <c r="M4" s="3"/>
      <c r="N4" s="3"/>
      <c r="O4" s="3"/>
      <c r="P4" s="3"/>
      <c r="Q4" s="3"/>
      <c r="R4" s="3"/>
      <c r="S4" s="4"/>
    </row>
    <row r="5" spans="1:19" ht="29.25" customHeight="1" thickBot="1">
      <c r="A5" s="31" t="s">
        <v>17</v>
      </c>
      <c r="B5" s="9" t="s">
        <v>15</v>
      </c>
      <c r="C5" s="9" t="s">
        <v>0</v>
      </c>
      <c r="D5" s="9" t="s">
        <v>1</v>
      </c>
      <c r="E5" s="9" t="s">
        <v>2</v>
      </c>
      <c r="F5" s="9" t="s">
        <v>3</v>
      </c>
      <c r="G5" s="9" t="s">
        <v>4</v>
      </c>
      <c r="H5" s="9" t="s">
        <v>5</v>
      </c>
      <c r="I5" s="10" t="s">
        <v>6</v>
      </c>
      <c r="K5" s="8" t="s">
        <v>9</v>
      </c>
      <c r="L5" s="9" t="s">
        <v>16</v>
      </c>
      <c r="M5" s="9" t="s">
        <v>0</v>
      </c>
      <c r="N5" s="9" t="s">
        <v>1</v>
      </c>
      <c r="O5" s="9" t="s">
        <v>2</v>
      </c>
      <c r="P5" s="9" t="s">
        <v>3</v>
      </c>
      <c r="Q5" s="9" t="s">
        <v>4</v>
      </c>
      <c r="R5" s="9" t="s">
        <v>5</v>
      </c>
      <c r="S5" s="10" t="s">
        <v>6</v>
      </c>
    </row>
    <row r="6" spans="1:19" ht="30">
      <c r="A6" s="119" t="s">
        <v>52</v>
      </c>
      <c r="B6" s="120">
        <v>3</v>
      </c>
      <c r="C6" s="121" t="s">
        <v>58</v>
      </c>
      <c r="D6" s="121">
        <v>1</v>
      </c>
      <c r="E6" s="121"/>
      <c r="F6" s="121">
        <v>12</v>
      </c>
      <c r="G6" s="121"/>
      <c r="H6" s="121" t="s">
        <v>18</v>
      </c>
      <c r="I6" s="122" t="s">
        <v>44</v>
      </c>
      <c r="K6" s="2"/>
      <c r="L6" s="3"/>
      <c r="M6" s="3"/>
      <c r="N6" s="3"/>
      <c r="O6" s="3"/>
      <c r="P6" s="3"/>
      <c r="Q6" s="3"/>
      <c r="R6" s="3"/>
      <c r="S6" s="4"/>
    </row>
    <row r="7" spans="1:19" ht="98.25" customHeight="1">
      <c r="A7" s="123"/>
      <c r="B7" s="124"/>
      <c r="C7" s="125" t="s">
        <v>67</v>
      </c>
      <c r="D7" s="125">
        <v>1</v>
      </c>
      <c r="E7" s="125"/>
      <c r="F7" s="125">
        <v>12</v>
      </c>
      <c r="G7" s="125"/>
      <c r="H7" s="125" t="s">
        <v>18</v>
      </c>
      <c r="I7" s="126" t="s">
        <v>44</v>
      </c>
      <c r="K7" s="11"/>
      <c r="L7" s="1"/>
      <c r="M7" s="1"/>
      <c r="N7" s="1"/>
      <c r="O7" s="1"/>
      <c r="P7" s="1"/>
      <c r="Q7" s="1"/>
      <c r="R7" s="1"/>
      <c r="S7" s="12"/>
    </row>
    <row r="8" spans="1:19" ht="15" customHeight="1">
      <c r="A8" s="116" t="s">
        <v>68</v>
      </c>
      <c r="B8" s="107">
        <v>3</v>
      </c>
      <c r="C8" s="108" t="s">
        <v>64</v>
      </c>
      <c r="D8" s="109">
        <v>1</v>
      </c>
      <c r="E8" s="109">
        <v>12</v>
      </c>
      <c r="F8" s="109">
        <v>12</v>
      </c>
      <c r="G8" s="109"/>
      <c r="H8" s="109" t="s">
        <v>18</v>
      </c>
      <c r="I8" s="110" t="s">
        <v>63</v>
      </c>
      <c r="K8" s="71"/>
      <c r="L8" s="72"/>
      <c r="M8" s="30"/>
      <c r="N8" s="1"/>
      <c r="O8" s="1"/>
      <c r="P8" s="1"/>
      <c r="Q8" s="1"/>
      <c r="R8" s="1"/>
      <c r="S8" s="12"/>
    </row>
    <row r="9" spans="1:19">
      <c r="A9" s="111"/>
      <c r="B9" s="112"/>
      <c r="C9" s="108"/>
      <c r="D9" s="109"/>
      <c r="E9" s="109"/>
      <c r="F9" s="109"/>
      <c r="G9" s="109"/>
      <c r="H9" s="109"/>
      <c r="I9" s="110"/>
      <c r="K9" s="71"/>
      <c r="L9" s="72"/>
      <c r="M9" s="30"/>
      <c r="N9" s="1"/>
      <c r="O9" s="1"/>
      <c r="P9" s="1"/>
      <c r="Q9" s="1"/>
      <c r="R9" s="1"/>
      <c r="S9" s="12"/>
    </row>
    <row r="10" spans="1:19">
      <c r="A10" s="111"/>
      <c r="B10" s="112"/>
      <c r="C10" s="108"/>
      <c r="D10" s="109"/>
      <c r="E10" s="109"/>
      <c r="F10" s="109"/>
      <c r="G10" s="109"/>
      <c r="H10" s="109"/>
      <c r="I10" s="110"/>
      <c r="K10" s="71"/>
      <c r="L10" s="72"/>
      <c r="M10" s="30"/>
      <c r="N10" s="1"/>
      <c r="O10" s="1"/>
      <c r="P10" s="1"/>
      <c r="Q10" s="1"/>
      <c r="R10" s="1"/>
      <c r="S10" s="12"/>
    </row>
    <row r="11" spans="1:19" ht="38.25">
      <c r="A11" s="117"/>
      <c r="B11" s="118"/>
      <c r="C11" s="113" t="s">
        <v>65</v>
      </c>
      <c r="D11" s="114">
        <v>1</v>
      </c>
      <c r="E11" s="114">
        <v>12</v>
      </c>
      <c r="F11" s="114">
        <v>12</v>
      </c>
      <c r="G11" s="114"/>
      <c r="H11" s="114" t="s">
        <v>18</v>
      </c>
      <c r="I11" s="115" t="s">
        <v>62</v>
      </c>
      <c r="K11" s="71"/>
      <c r="L11" s="72"/>
      <c r="M11" s="30"/>
      <c r="N11" s="1"/>
      <c r="O11" s="1"/>
      <c r="P11" s="1"/>
      <c r="Q11" s="1"/>
      <c r="R11" s="1"/>
      <c r="S11" s="12"/>
    </row>
    <row r="12" spans="1:19" ht="26.25">
      <c r="A12" s="70" t="s">
        <v>39</v>
      </c>
      <c r="B12" s="62">
        <v>6</v>
      </c>
      <c r="C12" s="40"/>
      <c r="D12" s="62"/>
      <c r="E12" s="62">
        <v>18</v>
      </c>
      <c r="F12" s="62">
        <v>18</v>
      </c>
      <c r="G12" s="62"/>
      <c r="H12" s="62" t="s">
        <v>18</v>
      </c>
      <c r="I12" s="67" t="s">
        <v>19</v>
      </c>
      <c r="K12" s="11"/>
      <c r="L12" s="1"/>
      <c r="M12" s="1"/>
      <c r="N12" s="1"/>
      <c r="O12" s="1"/>
      <c r="P12" s="1"/>
      <c r="Q12" s="1"/>
      <c r="R12" s="1"/>
      <c r="S12" s="12"/>
    </row>
    <row r="13" spans="1:19" ht="30" customHeight="1">
      <c r="A13" s="147" t="s">
        <v>30</v>
      </c>
      <c r="B13" s="62"/>
      <c r="C13" s="40"/>
      <c r="D13" s="62"/>
      <c r="E13" s="62"/>
      <c r="F13" s="62"/>
      <c r="G13" s="62"/>
      <c r="H13" s="62"/>
      <c r="I13" s="67" t="s">
        <v>19</v>
      </c>
      <c r="K13" s="11"/>
      <c r="L13" s="1"/>
      <c r="M13" s="1"/>
      <c r="N13" s="1"/>
      <c r="O13" s="1"/>
      <c r="P13" s="1"/>
      <c r="Q13" s="1"/>
      <c r="R13" s="1"/>
      <c r="S13" s="12"/>
    </row>
    <row r="14" spans="1:19" ht="30" customHeight="1">
      <c r="A14" s="135" t="s">
        <v>69</v>
      </c>
      <c r="B14" s="87"/>
      <c r="C14" s="131" t="s">
        <v>72</v>
      </c>
      <c r="D14" s="88">
        <v>2</v>
      </c>
      <c r="E14" s="88"/>
      <c r="F14" s="88">
        <v>60</v>
      </c>
      <c r="G14" s="88"/>
      <c r="H14" s="88" t="s">
        <v>73</v>
      </c>
      <c r="I14" s="85" t="s">
        <v>19</v>
      </c>
      <c r="K14" s="11"/>
      <c r="L14" s="1"/>
      <c r="M14" s="1"/>
      <c r="N14" s="1"/>
      <c r="O14" s="1"/>
      <c r="P14" s="1"/>
      <c r="Q14" s="1"/>
      <c r="R14" s="1"/>
      <c r="S14" s="12"/>
    </row>
    <row r="15" spans="1:19" ht="24.75" customHeight="1">
      <c r="A15" s="136"/>
      <c r="B15" s="100">
        <v>12</v>
      </c>
      <c r="C15" s="128" t="s">
        <v>31</v>
      </c>
      <c r="D15" s="132">
        <v>2</v>
      </c>
      <c r="E15" s="132"/>
      <c r="F15" s="132">
        <v>30</v>
      </c>
      <c r="G15" s="133"/>
      <c r="H15" s="132" t="s">
        <v>18</v>
      </c>
      <c r="I15" s="134" t="s">
        <v>19</v>
      </c>
      <c r="K15" s="11"/>
      <c r="L15" s="1"/>
      <c r="M15" s="1"/>
      <c r="N15" s="1"/>
      <c r="O15" s="1"/>
      <c r="P15" s="1"/>
      <c r="Q15" s="1"/>
      <c r="R15" s="1"/>
      <c r="S15" s="12"/>
    </row>
    <row r="16" spans="1:19" ht="24.75">
      <c r="A16" s="136"/>
      <c r="B16" s="100"/>
      <c r="C16" s="128" t="s">
        <v>32</v>
      </c>
      <c r="D16" s="132">
        <v>2</v>
      </c>
      <c r="E16" s="132"/>
      <c r="F16" s="132">
        <v>30</v>
      </c>
      <c r="G16" s="133"/>
      <c r="H16" s="132" t="s">
        <v>18</v>
      </c>
      <c r="I16" s="134" t="s">
        <v>19</v>
      </c>
      <c r="K16" s="11"/>
      <c r="L16" s="1"/>
      <c r="M16" s="1"/>
      <c r="N16" s="1"/>
      <c r="O16" s="1"/>
      <c r="P16" s="1"/>
      <c r="Q16" s="1"/>
      <c r="R16" s="1"/>
      <c r="S16" s="12"/>
    </row>
    <row r="17" spans="1:19">
      <c r="A17" s="136"/>
      <c r="B17" s="100"/>
      <c r="C17" s="129" t="s">
        <v>70</v>
      </c>
      <c r="D17" s="62">
        <v>4</v>
      </c>
      <c r="E17" s="62"/>
      <c r="F17" s="62"/>
      <c r="G17" s="41"/>
      <c r="H17" s="41" t="s">
        <v>18</v>
      </c>
      <c r="I17" s="67" t="s">
        <v>19</v>
      </c>
      <c r="K17" s="11"/>
      <c r="L17" s="1"/>
      <c r="M17" s="1"/>
      <c r="N17" s="1"/>
      <c r="O17" s="1"/>
      <c r="P17" s="1"/>
      <c r="Q17" s="1"/>
      <c r="R17" s="1"/>
      <c r="S17" s="12"/>
    </row>
    <row r="18" spans="1:19" ht="30" customHeight="1">
      <c r="A18" s="137"/>
      <c r="B18" s="100"/>
      <c r="C18" s="130" t="s">
        <v>71</v>
      </c>
      <c r="D18" s="62">
        <v>1</v>
      </c>
      <c r="E18" s="62"/>
      <c r="F18" s="62">
        <v>12</v>
      </c>
      <c r="G18" s="62"/>
      <c r="H18" s="62" t="s">
        <v>18</v>
      </c>
      <c r="I18" s="67" t="s">
        <v>19</v>
      </c>
      <c r="K18" s="11"/>
      <c r="L18" s="1"/>
      <c r="M18" s="1"/>
      <c r="N18" s="1"/>
      <c r="O18" s="1"/>
      <c r="P18" s="1"/>
      <c r="Q18" s="1"/>
      <c r="R18" s="1"/>
      <c r="S18" s="12"/>
    </row>
    <row r="19" spans="1:19">
      <c r="A19" s="139" t="s">
        <v>74</v>
      </c>
      <c r="B19" s="140">
        <v>3</v>
      </c>
      <c r="C19" s="141" t="s">
        <v>34</v>
      </c>
      <c r="D19" s="133"/>
      <c r="E19" s="133">
        <v>18</v>
      </c>
      <c r="F19" s="133">
        <v>18</v>
      </c>
      <c r="G19" s="133"/>
      <c r="H19" s="133" t="s">
        <v>18</v>
      </c>
      <c r="I19" s="134" t="s">
        <v>19</v>
      </c>
      <c r="K19" s="11"/>
      <c r="L19" s="1"/>
      <c r="M19" s="1"/>
      <c r="N19" s="1"/>
      <c r="O19" s="1"/>
      <c r="P19" s="1"/>
      <c r="Q19" s="1"/>
      <c r="R19" s="1"/>
      <c r="S19" s="12"/>
    </row>
    <row r="20" spans="1:19" ht="26.25" customHeight="1">
      <c r="A20" s="139"/>
      <c r="B20" s="140"/>
      <c r="C20" s="128" t="s">
        <v>35</v>
      </c>
      <c r="D20" s="133"/>
      <c r="E20" s="133">
        <v>18</v>
      </c>
      <c r="F20" s="133">
        <v>18</v>
      </c>
      <c r="G20" s="133"/>
      <c r="H20" s="133" t="s">
        <v>18</v>
      </c>
      <c r="I20" s="134" t="s">
        <v>19</v>
      </c>
      <c r="K20" s="11"/>
      <c r="L20" s="1"/>
      <c r="M20" s="1"/>
      <c r="N20" s="1"/>
      <c r="O20" s="1"/>
      <c r="P20" s="1"/>
      <c r="Q20" s="1"/>
      <c r="R20" s="1"/>
      <c r="S20" s="12"/>
    </row>
    <row r="21" spans="1:19" ht="26.25" customHeight="1">
      <c r="A21" s="127" t="s">
        <v>76</v>
      </c>
      <c r="B21" s="88">
        <v>3</v>
      </c>
      <c r="C21" s="131"/>
      <c r="D21" s="138"/>
      <c r="E21" s="138">
        <v>36</v>
      </c>
      <c r="F21" s="138">
        <v>36</v>
      </c>
      <c r="G21" s="138"/>
      <c r="H21" s="138" t="s">
        <v>18</v>
      </c>
      <c r="I21" s="85" t="s">
        <v>19</v>
      </c>
      <c r="K21" s="11"/>
      <c r="L21" s="1"/>
      <c r="M21" s="1"/>
      <c r="N21" s="1"/>
      <c r="O21" s="1"/>
      <c r="P21" s="1"/>
      <c r="Q21" s="1"/>
      <c r="R21" s="1"/>
      <c r="S21" s="12"/>
    </row>
    <row r="22" spans="1:19" ht="26.25" customHeight="1">
      <c r="A22" s="127" t="s">
        <v>75</v>
      </c>
      <c r="B22" s="88">
        <v>3</v>
      </c>
      <c r="C22" s="131"/>
      <c r="D22" s="138"/>
      <c r="E22" s="138">
        <v>24</v>
      </c>
      <c r="F22" s="138">
        <v>48</v>
      </c>
      <c r="G22" s="138"/>
      <c r="H22" s="138" t="s">
        <v>18</v>
      </c>
      <c r="I22" s="85" t="s">
        <v>19</v>
      </c>
      <c r="K22" s="11"/>
      <c r="L22" s="1"/>
      <c r="M22" s="1"/>
      <c r="N22" s="1"/>
      <c r="O22" s="1"/>
      <c r="P22" s="1"/>
      <c r="Q22" s="1"/>
      <c r="R22" s="1"/>
      <c r="S22" s="12"/>
    </row>
    <row r="23" spans="1:19">
      <c r="A23" s="139" t="s">
        <v>36</v>
      </c>
      <c r="B23" s="140">
        <v>3</v>
      </c>
      <c r="C23" s="142" t="s">
        <v>37</v>
      </c>
      <c r="D23" s="133"/>
      <c r="E23" s="133">
        <v>12</v>
      </c>
      <c r="F23" s="133">
        <v>24</v>
      </c>
      <c r="G23" s="133"/>
      <c r="H23" s="133" t="s">
        <v>18</v>
      </c>
      <c r="I23" s="134" t="s">
        <v>19</v>
      </c>
      <c r="K23" s="11"/>
      <c r="L23" s="1"/>
      <c r="M23" s="1"/>
      <c r="N23" s="1"/>
      <c r="O23" s="1"/>
      <c r="P23" s="1"/>
      <c r="Q23" s="1"/>
      <c r="R23" s="1"/>
      <c r="S23" s="12"/>
    </row>
    <row r="24" spans="1:19" ht="24.75">
      <c r="A24" s="139"/>
      <c r="B24" s="140"/>
      <c r="C24" s="142" t="s">
        <v>38</v>
      </c>
      <c r="D24" s="133"/>
      <c r="E24" s="133">
        <v>12</v>
      </c>
      <c r="F24" s="133">
        <v>24</v>
      </c>
      <c r="G24" s="133"/>
      <c r="H24" s="133" t="s">
        <v>18</v>
      </c>
      <c r="I24" s="134" t="s">
        <v>19</v>
      </c>
      <c r="K24" s="11"/>
      <c r="L24" s="1"/>
      <c r="M24" s="1"/>
      <c r="N24" s="1"/>
      <c r="O24" s="1"/>
      <c r="P24" s="1"/>
      <c r="Q24" s="1"/>
      <c r="R24" s="1"/>
      <c r="S24" s="12"/>
    </row>
    <row r="25" spans="1:19">
      <c r="A25" s="11"/>
      <c r="B25" s="55">
        <f>SUM(B6:B23)</f>
        <v>36</v>
      </c>
      <c r="C25" s="1"/>
      <c r="D25" s="1"/>
      <c r="E25" s="21">
        <f>SUM(E8:E24)-E20-E24</f>
        <v>132</v>
      </c>
      <c r="F25" s="21">
        <f>SUM(F8:F24)-F20-F24</f>
        <v>300</v>
      </c>
      <c r="G25" s="1"/>
      <c r="H25" s="1"/>
      <c r="I25" s="12"/>
      <c r="K25" s="11"/>
      <c r="L25" s="1"/>
      <c r="M25" s="1"/>
      <c r="N25" s="1"/>
      <c r="O25" s="1"/>
      <c r="P25" s="1"/>
      <c r="Q25" s="1"/>
      <c r="R25" s="1"/>
      <c r="S25" s="12"/>
    </row>
    <row r="26" spans="1:19">
      <c r="A26" s="11"/>
      <c r="B26" s="1"/>
      <c r="C26" s="1"/>
      <c r="D26" s="1"/>
      <c r="E26" s="1"/>
      <c r="F26" s="1"/>
      <c r="G26" s="1"/>
      <c r="H26" s="1"/>
      <c r="I26" s="12"/>
      <c r="K26" s="11"/>
      <c r="L26" s="1"/>
      <c r="M26" s="1"/>
      <c r="N26" s="1"/>
      <c r="O26" s="1"/>
      <c r="P26" s="1"/>
      <c r="Q26" s="1"/>
      <c r="R26" s="1"/>
      <c r="S26" s="12"/>
    </row>
    <row r="27" spans="1:19" ht="15.75" thickBot="1">
      <c r="A27" s="11"/>
      <c r="B27" s="1"/>
      <c r="C27" s="1"/>
      <c r="D27" s="1"/>
      <c r="E27" s="1"/>
      <c r="F27" s="1"/>
      <c r="G27" s="1"/>
      <c r="H27" s="1"/>
      <c r="I27" s="12"/>
      <c r="K27" s="13"/>
      <c r="L27" s="14"/>
      <c r="M27" s="14"/>
      <c r="N27" s="14"/>
      <c r="O27" s="14"/>
      <c r="P27" s="14"/>
      <c r="Q27" s="14"/>
      <c r="R27" s="14"/>
      <c r="S27" s="15"/>
    </row>
    <row r="28" spans="1:19" ht="15.75" thickBot="1">
      <c r="A28" s="13"/>
      <c r="B28" s="14"/>
      <c r="C28" s="14"/>
      <c r="D28" s="14"/>
      <c r="E28" s="14"/>
      <c r="F28" s="14"/>
      <c r="G28" s="14"/>
      <c r="H28" s="14"/>
      <c r="I28" s="15"/>
    </row>
  </sheetData>
  <mergeCells count="18">
    <mergeCell ref="A19:A20"/>
    <mergeCell ref="B19:B20"/>
    <mergeCell ref="A23:A24"/>
    <mergeCell ref="B23:B24"/>
    <mergeCell ref="E8:E10"/>
    <mergeCell ref="A14:A18"/>
    <mergeCell ref="A1:S1"/>
    <mergeCell ref="B15:B18"/>
    <mergeCell ref="A6:A7"/>
    <mergeCell ref="B6:B7"/>
    <mergeCell ref="C8:C10"/>
    <mergeCell ref="D8:D10"/>
    <mergeCell ref="F8:F10"/>
    <mergeCell ref="G8:G10"/>
    <mergeCell ref="H8:H10"/>
    <mergeCell ref="I8:I10"/>
    <mergeCell ref="B8:B11"/>
    <mergeCell ref="A8:A11"/>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opLeftCell="A4" zoomScale="85" zoomScaleNormal="85" workbookViewId="0">
      <selection activeCell="A11" sqref="A11"/>
    </sheetView>
  </sheetViews>
  <sheetFormatPr baseColWidth="10" defaultRowHeight="15"/>
  <cols>
    <col min="1" max="1" width="33.7109375" bestFit="1" customWidth="1"/>
    <col min="3" max="3" width="22" bestFit="1" customWidth="1"/>
    <col min="5" max="5" width="10.42578125" bestFit="1" customWidth="1"/>
    <col min="8" max="8" width="12.42578125" customWidth="1"/>
    <col min="9" max="9" width="31.42578125" customWidth="1"/>
    <col min="11" max="11" width="37.42578125" bestFit="1" customWidth="1"/>
  </cols>
  <sheetData>
    <row r="1" spans="1:19" s="60" customFormat="1" ht="26.25">
      <c r="A1" s="99" t="s">
        <v>57</v>
      </c>
      <c r="B1" s="99"/>
      <c r="C1" s="99"/>
      <c r="D1" s="99"/>
      <c r="E1" s="99"/>
      <c r="F1" s="99"/>
      <c r="G1" s="99"/>
      <c r="H1" s="99"/>
      <c r="I1" s="99"/>
      <c r="J1" s="99"/>
      <c r="K1" s="99"/>
      <c r="L1" s="99"/>
      <c r="M1" s="99"/>
      <c r="N1" s="99"/>
      <c r="O1" s="99"/>
      <c r="P1" s="99"/>
      <c r="Q1" s="99"/>
      <c r="R1" s="99"/>
      <c r="S1" s="99"/>
    </row>
    <row r="2" spans="1:19" ht="18.75">
      <c r="A2" s="19" t="s">
        <v>11</v>
      </c>
      <c r="B2" s="20" t="s">
        <v>12</v>
      </c>
      <c r="C2" s="19"/>
      <c r="D2" s="25" t="s">
        <v>29</v>
      </c>
      <c r="E2" s="19"/>
      <c r="F2" s="19"/>
      <c r="G2" s="19"/>
      <c r="H2" s="19"/>
      <c r="I2" s="19"/>
      <c r="J2" s="19"/>
      <c r="K2" s="19"/>
      <c r="L2" s="19"/>
      <c r="M2" s="19"/>
      <c r="N2" s="19"/>
      <c r="O2" s="19"/>
      <c r="P2" s="19"/>
      <c r="Q2" s="19"/>
      <c r="R2" s="19"/>
      <c r="S2" s="19"/>
    </row>
    <row r="3" spans="1:19" ht="19.5" thickBot="1">
      <c r="A3" s="19" t="s">
        <v>14</v>
      </c>
      <c r="B3" s="20" t="s">
        <v>12</v>
      </c>
      <c r="C3" s="19"/>
      <c r="D3" s="20" t="s">
        <v>22</v>
      </c>
      <c r="E3" s="19"/>
      <c r="F3" s="19"/>
      <c r="G3" s="19"/>
      <c r="H3" s="19"/>
      <c r="I3" s="19"/>
      <c r="J3" s="19"/>
      <c r="K3" s="19"/>
      <c r="L3" s="19"/>
      <c r="M3" s="19"/>
      <c r="N3" s="19"/>
      <c r="O3" s="19"/>
      <c r="P3" s="19"/>
      <c r="Q3" s="19"/>
      <c r="R3" s="19"/>
      <c r="S3" s="19"/>
    </row>
    <row r="4" spans="1:19">
      <c r="A4" s="2" t="s">
        <v>7</v>
      </c>
      <c r="B4" s="3" t="s">
        <v>8</v>
      </c>
      <c r="C4" s="3"/>
      <c r="D4" s="3"/>
      <c r="E4" s="3"/>
      <c r="F4" s="3"/>
      <c r="G4" s="3"/>
      <c r="H4" s="3"/>
      <c r="I4" s="4"/>
      <c r="K4" s="2" t="s">
        <v>10</v>
      </c>
      <c r="L4" s="3" t="s">
        <v>8</v>
      </c>
      <c r="M4" s="3"/>
      <c r="N4" s="3"/>
      <c r="O4" s="3"/>
      <c r="P4" s="3"/>
      <c r="Q4" s="3"/>
      <c r="R4" s="3"/>
      <c r="S4" s="4"/>
    </row>
    <row r="5" spans="1:19" ht="55.5" customHeight="1" thickBot="1">
      <c r="A5" s="8" t="s">
        <v>17</v>
      </c>
      <c r="B5" s="9" t="s">
        <v>15</v>
      </c>
      <c r="C5" s="9" t="s">
        <v>0</v>
      </c>
      <c r="D5" s="9" t="s">
        <v>1</v>
      </c>
      <c r="E5" s="9" t="s">
        <v>2</v>
      </c>
      <c r="F5" s="9" t="s">
        <v>3</v>
      </c>
      <c r="G5" s="9" t="s">
        <v>4</v>
      </c>
      <c r="H5" s="9" t="s">
        <v>5</v>
      </c>
      <c r="I5" s="10" t="s">
        <v>6</v>
      </c>
      <c r="K5" s="8" t="s">
        <v>9</v>
      </c>
      <c r="L5" s="9" t="s">
        <v>16</v>
      </c>
      <c r="M5" s="9" t="s">
        <v>0</v>
      </c>
      <c r="N5" s="9" t="s">
        <v>1</v>
      </c>
      <c r="O5" s="9" t="s">
        <v>2</v>
      </c>
      <c r="P5" s="9" t="s">
        <v>3</v>
      </c>
      <c r="Q5" s="9" t="s">
        <v>4</v>
      </c>
      <c r="R5" s="9" t="s">
        <v>5</v>
      </c>
      <c r="S5" s="10" t="s">
        <v>6</v>
      </c>
    </row>
    <row r="6" spans="1:19" ht="55.5" customHeight="1">
      <c r="A6" s="101" t="s">
        <v>53</v>
      </c>
      <c r="B6" s="96">
        <v>3</v>
      </c>
      <c r="C6" s="82" t="s">
        <v>59</v>
      </c>
      <c r="D6" s="82">
        <v>1</v>
      </c>
      <c r="E6" s="82"/>
      <c r="F6" s="82">
        <v>12</v>
      </c>
      <c r="G6" s="35"/>
      <c r="H6" s="35" t="s">
        <v>18</v>
      </c>
      <c r="I6" s="53" t="s">
        <v>44</v>
      </c>
      <c r="K6" s="75"/>
      <c r="L6" s="76"/>
      <c r="M6" s="76"/>
      <c r="N6" s="76"/>
      <c r="O6" s="76"/>
      <c r="P6" s="76"/>
      <c r="Q6" s="76"/>
      <c r="R6" s="76"/>
      <c r="S6" s="77"/>
    </row>
    <row r="7" spans="1:19" ht="134.25" customHeight="1">
      <c r="A7" s="101"/>
      <c r="B7" s="96"/>
      <c r="C7" s="106" t="s">
        <v>67</v>
      </c>
      <c r="D7" s="35">
        <v>1</v>
      </c>
      <c r="E7" s="35"/>
      <c r="F7" s="35">
        <v>12</v>
      </c>
      <c r="G7" s="35"/>
      <c r="H7" s="35" t="s">
        <v>18</v>
      </c>
      <c r="I7" s="53" t="s">
        <v>44</v>
      </c>
      <c r="K7" s="78"/>
      <c r="L7" s="29"/>
      <c r="M7" s="29"/>
      <c r="N7" s="29"/>
      <c r="O7" s="29"/>
      <c r="P7" s="29"/>
      <c r="Q7" s="29"/>
      <c r="R7" s="29"/>
      <c r="S7" s="79"/>
    </row>
    <row r="8" spans="1:19">
      <c r="A8" s="70" t="s">
        <v>54</v>
      </c>
      <c r="B8" s="54">
        <v>3</v>
      </c>
      <c r="C8" s="27"/>
      <c r="D8" s="26"/>
      <c r="E8" s="26"/>
      <c r="F8" s="26">
        <v>12</v>
      </c>
      <c r="G8" s="26"/>
      <c r="H8" s="26" t="s">
        <v>18</v>
      </c>
      <c r="I8" s="67" t="s">
        <v>19</v>
      </c>
      <c r="K8" s="11"/>
      <c r="L8" s="1"/>
      <c r="M8" s="1"/>
      <c r="N8" s="1"/>
      <c r="O8" s="1"/>
      <c r="P8" s="1"/>
      <c r="Q8" s="1"/>
      <c r="R8" s="1"/>
      <c r="S8" s="12"/>
    </row>
    <row r="9" spans="1:19" ht="26.25">
      <c r="A9" s="70" t="s">
        <v>40</v>
      </c>
      <c r="B9" s="54">
        <v>3</v>
      </c>
      <c r="C9" s="26"/>
      <c r="D9" s="26"/>
      <c r="E9" s="26">
        <v>18</v>
      </c>
      <c r="F9" s="26">
        <v>20</v>
      </c>
      <c r="G9" s="26"/>
      <c r="H9" s="26" t="s">
        <v>18</v>
      </c>
      <c r="I9" s="67" t="s">
        <v>19</v>
      </c>
      <c r="K9" s="11"/>
      <c r="L9" s="1"/>
      <c r="M9" s="1"/>
      <c r="N9" s="1"/>
      <c r="O9" s="1"/>
      <c r="P9" s="1"/>
      <c r="Q9" s="1"/>
      <c r="R9" s="1"/>
      <c r="S9" s="12"/>
    </row>
    <row r="10" spans="1:19">
      <c r="A10" s="73" t="s">
        <v>55</v>
      </c>
      <c r="B10" s="54">
        <v>18</v>
      </c>
      <c r="C10" s="28"/>
      <c r="D10" s="28"/>
      <c r="E10" s="28"/>
      <c r="F10" s="28">
        <v>30</v>
      </c>
      <c r="G10" s="28"/>
      <c r="H10" s="26" t="s">
        <v>18</v>
      </c>
      <c r="I10" s="67" t="s">
        <v>19</v>
      </c>
      <c r="K10" s="11"/>
      <c r="L10" s="1"/>
      <c r="M10" s="1"/>
      <c r="N10" s="1"/>
      <c r="O10" s="1"/>
      <c r="P10" s="1"/>
      <c r="Q10" s="1"/>
      <c r="R10" s="1"/>
      <c r="S10" s="12"/>
    </row>
    <row r="11" spans="1:19">
      <c r="A11" s="147" t="s">
        <v>30</v>
      </c>
      <c r="B11" s="54"/>
      <c r="C11" s="26"/>
      <c r="D11" s="26"/>
      <c r="E11" s="26"/>
      <c r="F11" s="26"/>
      <c r="G11" s="26"/>
      <c r="H11" s="26"/>
      <c r="I11" s="67" t="s">
        <v>19</v>
      </c>
      <c r="K11" s="11"/>
      <c r="L11" s="1"/>
      <c r="M11" s="1"/>
      <c r="N11" s="1"/>
      <c r="O11" s="1"/>
      <c r="P11" s="1"/>
      <c r="Q11" s="1"/>
      <c r="R11" s="1"/>
      <c r="S11" s="12"/>
    </row>
    <row r="12" spans="1:19" ht="24.75">
      <c r="A12" s="139" t="s">
        <v>33</v>
      </c>
      <c r="B12" s="143">
        <v>3</v>
      </c>
      <c r="C12" s="144" t="s">
        <v>41</v>
      </c>
      <c r="D12" s="145"/>
      <c r="E12" s="145">
        <v>18</v>
      </c>
      <c r="F12" s="145">
        <v>18</v>
      </c>
      <c r="G12" s="146"/>
      <c r="H12" s="146" t="s">
        <v>18</v>
      </c>
      <c r="I12" s="134" t="s">
        <v>19</v>
      </c>
      <c r="K12" s="11"/>
      <c r="L12" s="1"/>
      <c r="M12" s="1"/>
      <c r="N12" s="1"/>
      <c r="O12" s="1"/>
      <c r="P12" s="1"/>
      <c r="Q12" s="1"/>
      <c r="R12" s="1"/>
      <c r="S12" s="12"/>
    </row>
    <row r="13" spans="1:19" ht="27" customHeight="1">
      <c r="A13" s="139"/>
      <c r="B13" s="143"/>
      <c r="C13" s="144" t="s">
        <v>42</v>
      </c>
      <c r="D13" s="145"/>
      <c r="E13" s="145">
        <v>18</v>
      </c>
      <c r="F13" s="145">
        <v>18</v>
      </c>
      <c r="G13" s="146"/>
      <c r="H13" s="146" t="s">
        <v>18</v>
      </c>
      <c r="I13" s="134" t="s">
        <v>19</v>
      </c>
      <c r="K13" s="11"/>
      <c r="L13" s="1"/>
      <c r="M13" s="1"/>
      <c r="N13" s="1"/>
      <c r="O13" s="1"/>
      <c r="P13" s="1"/>
      <c r="Q13" s="1"/>
      <c r="R13" s="1"/>
      <c r="S13" s="12"/>
    </row>
    <row r="14" spans="1:19" ht="27" customHeight="1">
      <c r="A14" s="127" t="s">
        <v>77</v>
      </c>
      <c r="B14" s="88">
        <v>3</v>
      </c>
      <c r="C14" s="131"/>
      <c r="D14" s="138"/>
      <c r="E14" s="138">
        <v>36</v>
      </c>
      <c r="F14" s="138">
        <v>36</v>
      </c>
      <c r="G14" s="138"/>
      <c r="H14" s="138" t="s">
        <v>18</v>
      </c>
      <c r="I14" s="85" t="s">
        <v>19</v>
      </c>
      <c r="K14" s="11"/>
      <c r="L14" s="1"/>
      <c r="M14" s="1"/>
      <c r="N14" s="1"/>
      <c r="O14" s="1"/>
      <c r="P14" s="1"/>
      <c r="Q14" s="1"/>
      <c r="R14" s="1"/>
      <c r="S14" s="12"/>
    </row>
    <row r="15" spans="1:19" ht="27" customHeight="1">
      <c r="A15" s="86"/>
      <c r="B15" s="89"/>
      <c r="C15" s="39"/>
      <c r="D15" s="1"/>
      <c r="E15" s="1"/>
      <c r="F15" s="1"/>
      <c r="G15" s="26"/>
      <c r="H15" s="26"/>
      <c r="I15" s="67"/>
      <c r="K15" s="11"/>
      <c r="L15" s="1"/>
      <c r="M15" s="1"/>
      <c r="N15" s="1"/>
      <c r="O15" s="1"/>
      <c r="P15" s="1"/>
      <c r="Q15" s="1"/>
      <c r="R15" s="1"/>
      <c r="S15" s="12"/>
    </row>
    <row r="16" spans="1:19" ht="27" customHeight="1">
      <c r="A16" s="86"/>
      <c r="B16" s="89"/>
      <c r="C16" s="39"/>
      <c r="D16" s="1"/>
      <c r="E16" s="1"/>
      <c r="F16" s="1"/>
      <c r="G16" s="26"/>
      <c r="H16" s="26"/>
      <c r="I16" s="67"/>
      <c r="K16" s="11"/>
      <c r="L16" s="1"/>
      <c r="M16" s="1"/>
      <c r="N16" s="1"/>
      <c r="O16" s="1"/>
      <c r="P16" s="1"/>
      <c r="Q16" s="1"/>
      <c r="R16" s="1"/>
      <c r="S16" s="12"/>
    </row>
    <row r="17" spans="1:19" ht="27" customHeight="1">
      <c r="A17" s="86"/>
      <c r="B17" s="89"/>
      <c r="C17" s="39"/>
      <c r="D17" s="1"/>
      <c r="E17" s="1"/>
      <c r="F17" s="1"/>
      <c r="G17" s="26"/>
      <c r="H17" s="26"/>
      <c r="I17" s="67"/>
      <c r="K17" s="11"/>
      <c r="L17" s="1"/>
      <c r="M17" s="1"/>
      <c r="N17" s="1"/>
      <c r="O17" s="1"/>
      <c r="P17" s="1"/>
      <c r="Q17" s="1"/>
      <c r="R17" s="1"/>
      <c r="S17" s="12"/>
    </row>
    <row r="18" spans="1:19" ht="27" customHeight="1">
      <c r="A18" s="86"/>
      <c r="B18" s="89"/>
      <c r="C18" s="39"/>
      <c r="D18" s="1"/>
      <c r="E18" s="1"/>
      <c r="F18" s="1"/>
      <c r="G18" s="26"/>
      <c r="H18" s="26"/>
      <c r="I18" s="67"/>
      <c r="K18" s="11"/>
      <c r="L18" s="1"/>
      <c r="M18" s="1"/>
      <c r="N18" s="1"/>
      <c r="O18" s="1"/>
      <c r="P18" s="1"/>
      <c r="Q18" s="1"/>
      <c r="R18" s="1"/>
      <c r="S18" s="12"/>
    </row>
    <row r="19" spans="1:19">
      <c r="A19" s="74"/>
      <c r="B19" s="58">
        <f>SUM(B6:B12)</f>
        <v>30</v>
      </c>
      <c r="C19" s="26"/>
      <c r="D19" s="26"/>
      <c r="E19" s="21">
        <f>SUM(E8:E13)-E13</f>
        <v>36</v>
      </c>
      <c r="F19" s="21">
        <f>SUM(F8:F13)-F13</f>
        <v>80</v>
      </c>
      <c r="G19" s="26"/>
      <c r="H19" s="26"/>
      <c r="I19" s="67"/>
      <c r="K19" s="11"/>
      <c r="L19" s="1"/>
      <c r="M19" s="1"/>
      <c r="N19" s="1"/>
      <c r="O19" s="1"/>
      <c r="P19" s="1"/>
      <c r="Q19" s="1"/>
      <c r="R19" s="1"/>
      <c r="S19" s="12"/>
    </row>
    <row r="20" spans="1:19">
      <c r="A20" s="11"/>
      <c r="B20" s="1"/>
      <c r="C20" s="1"/>
      <c r="D20" s="1"/>
      <c r="E20" s="1"/>
      <c r="F20" s="1"/>
      <c r="G20" s="1"/>
      <c r="H20" s="1"/>
      <c r="I20" s="12"/>
      <c r="K20" s="11"/>
      <c r="L20" s="1"/>
      <c r="M20" s="1"/>
      <c r="N20" s="1"/>
      <c r="O20" s="1"/>
      <c r="P20" s="1"/>
      <c r="Q20" s="1"/>
      <c r="R20" s="1"/>
      <c r="S20" s="12"/>
    </row>
    <row r="21" spans="1:19">
      <c r="A21" s="11"/>
      <c r="B21" s="1"/>
      <c r="C21" s="1"/>
      <c r="D21" s="1"/>
      <c r="E21" s="1"/>
      <c r="F21" s="1"/>
      <c r="G21" s="1"/>
      <c r="H21" s="1"/>
      <c r="I21" s="12"/>
      <c r="K21" s="11"/>
      <c r="L21" s="1"/>
      <c r="M21" s="1"/>
      <c r="N21" s="1"/>
      <c r="O21" s="1"/>
      <c r="P21" s="1"/>
      <c r="Q21" s="1"/>
      <c r="R21" s="1"/>
      <c r="S21" s="12"/>
    </row>
    <row r="22" spans="1:19">
      <c r="A22" s="11"/>
      <c r="B22" s="1"/>
      <c r="C22" s="1"/>
      <c r="D22" s="1"/>
      <c r="E22" s="1"/>
      <c r="F22" s="1"/>
      <c r="G22" s="1"/>
      <c r="H22" s="1"/>
      <c r="I22" s="12"/>
      <c r="K22" s="11"/>
      <c r="L22" s="1"/>
      <c r="M22" s="1"/>
      <c r="N22" s="1"/>
      <c r="O22" s="1"/>
      <c r="P22" s="1"/>
      <c r="Q22" s="1"/>
      <c r="R22" s="1"/>
      <c r="S22" s="12"/>
    </row>
    <row r="23" spans="1:19">
      <c r="A23" s="11"/>
      <c r="B23" s="1"/>
      <c r="C23" s="1"/>
      <c r="D23" s="1"/>
      <c r="E23" s="1"/>
      <c r="F23" s="1"/>
      <c r="G23" s="1"/>
      <c r="H23" s="1"/>
      <c r="I23" s="12"/>
      <c r="K23" s="11"/>
      <c r="L23" s="1"/>
      <c r="M23" s="1"/>
      <c r="N23" s="1"/>
      <c r="O23" s="1"/>
      <c r="P23" s="1"/>
      <c r="Q23" s="1"/>
      <c r="R23" s="1"/>
      <c r="S23" s="12"/>
    </row>
    <row r="24" spans="1:19">
      <c r="A24" s="11"/>
      <c r="B24" s="1"/>
      <c r="C24" s="1"/>
      <c r="D24" s="1"/>
      <c r="E24" s="1"/>
      <c r="F24" s="1"/>
      <c r="G24" s="1"/>
      <c r="H24" s="1"/>
      <c r="I24" s="12"/>
      <c r="K24" s="11"/>
      <c r="L24" s="1"/>
      <c r="M24" s="1"/>
      <c r="N24" s="1"/>
      <c r="O24" s="1"/>
      <c r="P24" s="1"/>
      <c r="Q24" s="1"/>
      <c r="R24" s="1"/>
      <c r="S24" s="12"/>
    </row>
    <row r="25" spans="1:19">
      <c r="A25" s="11"/>
      <c r="B25" s="1"/>
      <c r="C25" s="1"/>
      <c r="D25" s="1"/>
      <c r="E25" s="1"/>
      <c r="F25" s="1"/>
      <c r="G25" s="1"/>
      <c r="H25" s="1"/>
      <c r="I25" s="12"/>
      <c r="K25" s="11"/>
      <c r="L25" s="1"/>
      <c r="M25" s="1"/>
      <c r="N25" s="1"/>
      <c r="O25" s="1"/>
      <c r="P25" s="1"/>
      <c r="Q25" s="1"/>
      <c r="R25" s="1"/>
      <c r="S25" s="12"/>
    </row>
    <row r="26" spans="1:19">
      <c r="A26" s="11"/>
      <c r="B26" s="1"/>
      <c r="C26" s="1"/>
      <c r="D26" s="1"/>
      <c r="E26" s="1"/>
      <c r="F26" s="1"/>
      <c r="G26" s="1"/>
      <c r="H26" s="1"/>
      <c r="I26" s="12"/>
      <c r="K26" s="11"/>
      <c r="L26" s="1"/>
      <c r="M26" s="1"/>
      <c r="N26" s="1"/>
      <c r="O26" s="1"/>
      <c r="P26" s="1"/>
      <c r="Q26" s="1"/>
      <c r="R26" s="1"/>
      <c r="S26" s="12"/>
    </row>
    <row r="27" spans="1:19" ht="15.75" thickBot="1">
      <c r="A27" s="13"/>
      <c r="B27" s="14"/>
      <c r="C27" s="14"/>
      <c r="D27" s="14"/>
      <c r="E27" s="14"/>
      <c r="F27" s="14"/>
      <c r="G27" s="14"/>
      <c r="H27" s="14"/>
      <c r="I27" s="15"/>
      <c r="K27" s="13"/>
      <c r="L27" s="14"/>
      <c r="M27" s="14"/>
      <c r="N27" s="14"/>
      <c r="O27" s="14"/>
      <c r="P27" s="14"/>
      <c r="Q27" s="14"/>
      <c r="R27" s="14"/>
      <c r="S27" s="15"/>
    </row>
  </sheetData>
  <mergeCells count="5">
    <mergeCell ref="A1:S1"/>
    <mergeCell ref="A12:A13"/>
    <mergeCell ref="B12:B13"/>
    <mergeCell ref="A6:A7"/>
    <mergeCell ref="B6:B7"/>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Semestre 1</vt:lpstr>
      <vt:lpstr>Semestre 2</vt:lpstr>
      <vt:lpstr>Semestre 3</vt:lpstr>
      <vt:lpstr>Semestre 4</vt:lpstr>
    </vt:vector>
  </TitlesOfParts>
  <Company>UNICE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Cremoux</dc:creator>
  <cp:lastModifiedBy>ABRAM</cp:lastModifiedBy>
  <dcterms:created xsi:type="dcterms:W3CDTF">2017-07-13T13:31:32Z</dcterms:created>
  <dcterms:modified xsi:type="dcterms:W3CDTF">2020-02-17T11:01:42Z</dcterms:modified>
</cp:coreProperties>
</file>